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杂七杂八\灵魂潮汐\"/>
    </mc:Choice>
  </mc:AlternateContent>
  <xr:revisionPtr revIDLastSave="0" documentId="13_ncr:1_{3CFD655F-9237-48AE-9BE6-651CD7D28847}" xr6:coauthVersionLast="47" xr6:coauthVersionMax="47" xr10:uidLastSave="{00000000-0000-0000-0000-000000000000}"/>
  <bookViews>
    <workbookView xWindow="-120" yWindow="-120" windowWidth="29040" windowHeight="15840" tabRatio="823" xr2:uid="{00000000-000D-0000-FFFF-FFFF00000000}"/>
  </bookViews>
  <sheets>
    <sheet name="使用前需知" sheetId="1" r:id="rId1"/>
    <sheet name="柯露雪儿" sheetId="2" r:id="rId2"/>
    <sheet name="阿卡" sheetId="3" r:id="rId3"/>
    <sheet name="阿卡2" sheetId="4" r:id="rId4"/>
    <sheet name="莉莉" sheetId="5" r:id="rId5"/>
    <sheet name="芙丽希娅" sheetId="6" r:id="rId6"/>
    <sheet name="芙丽希娅2" sheetId="7" r:id="rId7"/>
    <sheet name="神纳木" sheetId="8" r:id="rId8"/>
    <sheet name="星见" sheetId="9" r:id="rId9"/>
    <sheet name="米涅德温" sheetId="10" r:id="rId10"/>
    <sheet name="米涅德温2" sheetId="11" r:id="rId11"/>
    <sheet name="梦咲音月" sheetId="12" r:id="rId12"/>
    <sheet name="拉薇拉" sheetId="13" r:id="rId13"/>
    <sheet name="琉璃" sheetId="14" r:id="rId14"/>
    <sheet name="尼柯莱特" sheetId="15" r:id="rId15"/>
    <sheet name="薇姬娜" sheetId="16" r:id="rId16"/>
    <sheet name="萨缇娅" sheetId="17" r:id="rId17"/>
    <sheet name="南宫" sheetId="18" r:id="rId18"/>
    <sheet name="九华" sheetId="19" r:id="rId19"/>
    <sheet name="真子" sheetId="20" r:id="rId20"/>
    <sheet name="欧若拉" sheetId="21" r:id="rId21"/>
    <sheet name="艾妮斯" sheetId="22" r:id="rId22"/>
    <sheet name="叶月雪" sheetId="23" r:id="rId23"/>
    <sheet name="安德莉亚" sheetId="24" r:id="rId24"/>
    <sheet name="德莱洁恩" sheetId="25" r:id="rId25"/>
    <sheet name="迦瓦娜" sheetId="26" r:id="rId26"/>
    <sheet name="爱莉莎" sheetId="27" r:id="rId27"/>
    <sheet name="爱莉莎2" sheetId="28" r:id="rId28"/>
    <sheet name="天音祈" sheetId="29" r:id="rId2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0" i="29" l="1"/>
  <c r="M17" i="29"/>
  <c r="K17" i="29"/>
  <c r="J17" i="29"/>
  <c r="I17" i="29"/>
  <c r="H17" i="29"/>
  <c r="G17" i="29"/>
  <c r="F17" i="29"/>
  <c r="E17" i="29"/>
  <c r="K14" i="29"/>
  <c r="J14" i="29"/>
  <c r="I14" i="29"/>
  <c r="H14" i="29"/>
  <c r="G14" i="29"/>
  <c r="F14" i="29"/>
  <c r="E14" i="29"/>
  <c r="D14" i="29"/>
  <c r="D17" i="29" s="1"/>
  <c r="B13" i="29"/>
  <c r="B20" i="29" s="1"/>
  <c r="S11" i="29"/>
  <c r="S17" i="29" s="1"/>
  <c r="R11" i="29"/>
  <c r="R17" i="29" s="1"/>
  <c r="Q11" i="29"/>
  <c r="Q17" i="29" s="1"/>
  <c r="P11" i="29"/>
  <c r="P17" i="29" s="1"/>
  <c r="O11" i="29"/>
  <c r="O17" i="29" s="1"/>
  <c r="N11" i="29"/>
  <c r="N17" i="29" s="1"/>
  <c r="M11" i="29"/>
  <c r="L11" i="29"/>
  <c r="L17" i="29" s="1"/>
  <c r="K11" i="29"/>
  <c r="J11" i="29"/>
  <c r="I11" i="29"/>
  <c r="H11" i="29"/>
  <c r="G11" i="29"/>
  <c r="F11" i="29"/>
  <c r="E11" i="29"/>
  <c r="D11" i="29"/>
  <c r="C20" i="28"/>
  <c r="B20" i="28"/>
  <c r="S17" i="28"/>
  <c r="R17" i="28"/>
  <c r="Q17" i="28"/>
  <c r="P17" i="28"/>
  <c r="F17" i="28"/>
  <c r="E17" i="28"/>
  <c r="D17" i="28"/>
  <c r="K14" i="28"/>
  <c r="K17" i="28" s="1"/>
  <c r="J14" i="28"/>
  <c r="J17" i="28" s="1"/>
  <c r="I14" i="28"/>
  <c r="H14" i="28"/>
  <c r="H17" i="28" s="1"/>
  <c r="G14" i="28"/>
  <c r="F14" i="28"/>
  <c r="E14" i="28"/>
  <c r="D14" i="28"/>
  <c r="B13" i="28"/>
  <c r="S11" i="28"/>
  <c r="R11" i="28"/>
  <c r="Q11" i="28"/>
  <c r="P11" i="28"/>
  <c r="O11" i="28"/>
  <c r="O17" i="28" s="1"/>
  <c r="N11" i="28"/>
  <c r="N17" i="28" s="1"/>
  <c r="M11" i="28"/>
  <c r="M17" i="28" s="1"/>
  <c r="L11" i="28"/>
  <c r="L17" i="28" s="1"/>
  <c r="K11" i="28"/>
  <c r="J11" i="28"/>
  <c r="I11" i="28"/>
  <c r="H11" i="28"/>
  <c r="G11" i="28"/>
  <c r="G17" i="28" s="1"/>
  <c r="F11" i="28"/>
  <c r="E11" i="28"/>
  <c r="D11" i="28"/>
  <c r="C20" i="27"/>
  <c r="S17" i="27"/>
  <c r="Q17" i="27"/>
  <c r="P17" i="27"/>
  <c r="O17" i="27"/>
  <c r="N17" i="27"/>
  <c r="M17" i="27"/>
  <c r="L17" i="27"/>
  <c r="K17" i="27"/>
  <c r="K14" i="27"/>
  <c r="J14" i="27"/>
  <c r="J17" i="27" s="1"/>
  <c r="I14" i="27"/>
  <c r="I17" i="27" s="1"/>
  <c r="H14" i="27"/>
  <c r="G14" i="27"/>
  <c r="F14" i="27"/>
  <c r="E14" i="27"/>
  <c r="E17" i="27" s="1"/>
  <c r="D14" i="27"/>
  <c r="B13" i="27"/>
  <c r="B20" i="27" s="1"/>
  <c r="S11" i="27"/>
  <c r="R11" i="27"/>
  <c r="R17" i="27" s="1"/>
  <c r="Q11" i="27"/>
  <c r="P11" i="27"/>
  <c r="O11" i="27"/>
  <c r="N11" i="27"/>
  <c r="M11" i="27"/>
  <c r="L11" i="27"/>
  <c r="K11" i="27"/>
  <c r="J11" i="27"/>
  <c r="I11" i="27"/>
  <c r="H11" i="27"/>
  <c r="G11" i="27"/>
  <c r="F11" i="27"/>
  <c r="E11" i="27"/>
  <c r="D11" i="27"/>
  <c r="C20" i="26"/>
  <c r="N17" i="26"/>
  <c r="L17" i="26"/>
  <c r="K17" i="26"/>
  <c r="J17" i="26"/>
  <c r="I17" i="26"/>
  <c r="H17" i="26"/>
  <c r="G17" i="26"/>
  <c r="F17" i="26"/>
  <c r="K14" i="26"/>
  <c r="J14" i="26"/>
  <c r="I14" i="26"/>
  <c r="H14" i="26"/>
  <c r="G14" i="26"/>
  <c r="F14" i="26"/>
  <c r="E14" i="26"/>
  <c r="E17" i="26" s="1"/>
  <c r="D14" i="26"/>
  <c r="B13" i="26"/>
  <c r="B20" i="26" s="1"/>
  <c r="S11" i="26"/>
  <c r="S17" i="26" s="1"/>
  <c r="R11" i="26"/>
  <c r="R17" i="26" s="1"/>
  <c r="Q11" i="26"/>
  <c r="Q17" i="26" s="1"/>
  <c r="P11" i="26"/>
  <c r="P17" i="26" s="1"/>
  <c r="O11" i="26"/>
  <c r="O17" i="26" s="1"/>
  <c r="N11" i="26"/>
  <c r="M11" i="26"/>
  <c r="M17" i="26" s="1"/>
  <c r="L11" i="26"/>
  <c r="K11" i="26"/>
  <c r="J11" i="26"/>
  <c r="I11" i="26"/>
  <c r="H11" i="26"/>
  <c r="G11" i="26"/>
  <c r="F11" i="26"/>
  <c r="E11" i="26"/>
  <c r="D11" i="26"/>
  <c r="C20" i="25"/>
  <c r="B20" i="25"/>
  <c r="S17" i="25"/>
  <c r="R17" i="25"/>
  <c r="Q17" i="25"/>
  <c r="G17" i="25"/>
  <c r="F17" i="25"/>
  <c r="E17" i="25"/>
  <c r="D17" i="25"/>
  <c r="K14" i="25"/>
  <c r="J14" i="25"/>
  <c r="I14" i="25"/>
  <c r="I17" i="25" s="1"/>
  <c r="H14" i="25"/>
  <c r="G14" i="25"/>
  <c r="F14" i="25"/>
  <c r="E14" i="25"/>
  <c r="D14" i="25"/>
  <c r="B13" i="25"/>
  <c r="S11" i="25"/>
  <c r="R11" i="25"/>
  <c r="Q11" i="25"/>
  <c r="P11" i="25"/>
  <c r="P17" i="25" s="1"/>
  <c r="O11" i="25"/>
  <c r="O17" i="25" s="1"/>
  <c r="N11" i="25"/>
  <c r="N17" i="25" s="1"/>
  <c r="M11" i="25"/>
  <c r="M17" i="25" s="1"/>
  <c r="L11" i="25"/>
  <c r="L17" i="25" s="1"/>
  <c r="K11" i="25"/>
  <c r="J11" i="25"/>
  <c r="I11" i="25"/>
  <c r="H11" i="25"/>
  <c r="H17" i="25" s="1"/>
  <c r="G11" i="25"/>
  <c r="F11" i="25"/>
  <c r="E11" i="25"/>
  <c r="D11" i="25"/>
  <c r="C20" i="24"/>
  <c r="B20" i="24"/>
  <c r="R17" i="24"/>
  <c r="Q17" i="24"/>
  <c r="P17" i="24"/>
  <c r="O17" i="24"/>
  <c r="N17" i="24"/>
  <c r="M17" i="24"/>
  <c r="L17" i="24"/>
  <c r="K14" i="24"/>
  <c r="K17" i="24" s="1"/>
  <c r="J14" i="24"/>
  <c r="I14" i="24"/>
  <c r="I17" i="24" s="1"/>
  <c r="H14" i="24"/>
  <c r="G14" i="24"/>
  <c r="F14" i="24"/>
  <c r="E14" i="24"/>
  <c r="D14" i="24"/>
  <c r="D17" i="24" s="1"/>
  <c r="B13" i="24"/>
  <c r="S11" i="24"/>
  <c r="S17" i="24" s="1"/>
  <c r="R11" i="24"/>
  <c r="Q11" i="24"/>
  <c r="P11" i="24"/>
  <c r="O11" i="24"/>
  <c r="N11" i="24"/>
  <c r="M11" i="24"/>
  <c r="L11" i="24"/>
  <c r="K11" i="24"/>
  <c r="J11" i="24"/>
  <c r="I11" i="24"/>
  <c r="H11" i="24"/>
  <c r="G11" i="24"/>
  <c r="F11" i="24"/>
  <c r="E11" i="24"/>
  <c r="D11" i="24"/>
  <c r="C20" i="23"/>
  <c r="O17" i="23"/>
  <c r="M17" i="23"/>
  <c r="L17" i="23"/>
  <c r="K17" i="23"/>
  <c r="J17" i="23"/>
  <c r="I17" i="23"/>
  <c r="H17" i="23"/>
  <c r="G17" i="23"/>
  <c r="K14" i="23"/>
  <c r="J14" i="23"/>
  <c r="I14" i="23"/>
  <c r="H14" i="23"/>
  <c r="G14" i="23"/>
  <c r="F14" i="23"/>
  <c r="F17" i="23" s="1"/>
  <c r="E14" i="23"/>
  <c r="D14" i="23"/>
  <c r="D17" i="23" s="1"/>
  <c r="B13" i="23"/>
  <c r="B20" i="23" s="1"/>
  <c r="S11" i="23"/>
  <c r="S17" i="23" s="1"/>
  <c r="R11" i="23"/>
  <c r="R17" i="23" s="1"/>
  <c r="Q11" i="23"/>
  <c r="Q17" i="23" s="1"/>
  <c r="P11" i="23"/>
  <c r="P17" i="23" s="1"/>
  <c r="O11" i="23"/>
  <c r="N11" i="23"/>
  <c r="N17" i="23" s="1"/>
  <c r="M11" i="23"/>
  <c r="L11" i="23"/>
  <c r="K11" i="23"/>
  <c r="J11" i="23"/>
  <c r="I11" i="23"/>
  <c r="H11" i="23"/>
  <c r="G11" i="23"/>
  <c r="F11" i="23"/>
  <c r="E11" i="23"/>
  <c r="D11" i="23"/>
  <c r="C20" i="22"/>
  <c r="B20" i="22"/>
  <c r="S17" i="22"/>
  <c r="R17" i="22"/>
  <c r="H17" i="22"/>
  <c r="G17" i="22"/>
  <c r="F17" i="22"/>
  <c r="E17" i="22"/>
  <c r="D17" i="22"/>
  <c r="K14" i="22"/>
  <c r="J14" i="22"/>
  <c r="J17" i="22" s="1"/>
  <c r="I14" i="22"/>
  <c r="H14" i="22"/>
  <c r="G14" i="22"/>
  <c r="F14" i="22"/>
  <c r="E14" i="22"/>
  <c r="D14" i="22"/>
  <c r="B13" i="22"/>
  <c r="S11" i="22"/>
  <c r="R11" i="22"/>
  <c r="Q11" i="22"/>
  <c r="Q17" i="22" s="1"/>
  <c r="P11" i="22"/>
  <c r="P17" i="22" s="1"/>
  <c r="O11" i="22"/>
  <c r="O17" i="22" s="1"/>
  <c r="N11" i="22"/>
  <c r="N17" i="22" s="1"/>
  <c r="M11" i="22"/>
  <c r="M17" i="22" s="1"/>
  <c r="L11" i="22"/>
  <c r="L17" i="22" s="1"/>
  <c r="K11" i="22"/>
  <c r="J11" i="22"/>
  <c r="I11" i="22"/>
  <c r="I17" i="22" s="1"/>
  <c r="H11" i="22"/>
  <c r="G11" i="22"/>
  <c r="F11" i="22"/>
  <c r="E11" i="22"/>
  <c r="D11" i="22"/>
  <c r="C20" i="21"/>
  <c r="S17" i="21"/>
  <c r="R17" i="21"/>
  <c r="Q17" i="21"/>
  <c r="P17" i="21"/>
  <c r="O17" i="21"/>
  <c r="N17" i="21"/>
  <c r="M17" i="21"/>
  <c r="K14" i="21"/>
  <c r="J14" i="21"/>
  <c r="I14" i="21"/>
  <c r="H14" i="21"/>
  <c r="G14" i="21"/>
  <c r="G17" i="21" s="1"/>
  <c r="F14" i="21"/>
  <c r="E14" i="21"/>
  <c r="E17" i="21" s="1"/>
  <c r="D14" i="21"/>
  <c r="B13" i="21"/>
  <c r="B20" i="21" s="1"/>
  <c r="S11" i="21"/>
  <c r="R11" i="21"/>
  <c r="Q11" i="21"/>
  <c r="P11" i="21"/>
  <c r="O11" i="21"/>
  <c r="N11" i="21"/>
  <c r="M11" i="21"/>
  <c r="L11" i="21"/>
  <c r="L17" i="21" s="1"/>
  <c r="K11" i="21"/>
  <c r="J11" i="21"/>
  <c r="I11" i="21"/>
  <c r="H11" i="21"/>
  <c r="G11" i="21"/>
  <c r="F11" i="21"/>
  <c r="E11" i="21"/>
  <c r="D11" i="21"/>
  <c r="D17" i="21" s="1"/>
  <c r="C20" i="20"/>
  <c r="P17" i="20"/>
  <c r="N17" i="20"/>
  <c r="M17" i="20"/>
  <c r="L17" i="20"/>
  <c r="K17" i="20"/>
  <c r="J17" i="20"/>
  <c r="I17" i="20"/>
  <c r="H17" i="20"/>
  <c r="K14" i="20"/>
  <c r="J14" i="20"/>
  <c r="I14" i="20"/>
  <c r="H14" i="20"/>
  <c r="G14" i="20"/>
  <c r="G17" i="20" s="1"/>
  <c r="F14" i="20"/>
  <c r="F17" i="20" s="1"/>
  <c r="E14" i="20"/>
  <c r="D14" i="20"/>
  <c r="D17" i="20" s="1"/>
  <c r="B13" i="20"/>
  <c r="B20" i="20" s="1"/>
  <c r="S11" i="20"/>
  <c r="S17" i="20" s="1"/>
  <c r="R11" i="20"/>
  <c r="R17" i="20" s="1"/>
  <c r="Q11" i="20"/>
  <c r="Q17" i="20" s="1"/>
  <c r="P11" i="20"/>
  <c r="O11" i="20"/>
  <c r="O17" i="20" s="1"/>
  <c r="N11" i="20"/>
  <c r="M11" i="20"/>
  <c r="L11" i="20"/>
  <c r="K11" i="20"/>
  <c r="J11" i="20"/>
  <c r="I11" i="20"/>
  <c r="H11" i="20"/>
  <c r="G11" i="20"/>
  <c r="F11" i="20"/>
  <c r="E11" i="20"/>
  <c r="D11" i="20"/>
  <c r="C20" i="19"/>
  <c r="B20" i="19"/>
  <c r="S17" i="19"/>
  <c r="I17" i="19"/>
  <c r="H17" i="19"/>
  <c r="G17" i="19"/>
  <c r="F17" i="19"/>
  <c r="E17" i="19"/>
  <c r="D17" i="19"/>
  <c r="K14" i="19"/>
  <c r="K17" i="19" s="1"/>
  <c r="J14" i="19"/>
  <c r="I14" i="19"/>
  <c r="H14" i="19"/>
  <c r="G14" i="19"/>
  <c r="F14" i="19"/>
  <c r="E14" i="19"/>
  <c r="D14" i="19"/>
  <c r="B13" i="19"/>
  <c r="S11" i="19"/>
  <c r="R11" i="19"/>
  <c r="R17" i="19" s="1"/>
  <c r="Q11" i="19"/>
  <c r="Q17" i="19" s="1"/>
  <c r="P11" i="19"/>
  <c r="P17" i="19" s="1"/>
  <c r="O11" i="19"/>
  <c r="O17" i="19" s="1"/>
  <c r="N11" i="19"/>
  <c r="N17" i="19" s="1"/>
  <c r="M11" i="19"/>
  <c r="M17" i="19" s="1"/>
  <c r="L11" i="19"/>
  <c r="L17" i="19" s="1"/>
  <c r="K11" i="19"/>
  <c r="J11" i="19"/>
  <c r="J17" i="19" s="1"/>
  <c r="I11" i="19"/>
  <c r="H11" i="19"/>
  <c r="G11" i="19"/>
  <c r="F11" i="19"/>
  <c r="E11" i="19"/>
  <c r="D11" i="19"/>
  <c r="C20" i="18"/>
  <c r="B20" i="18"/>
  <c r="S17" i="18"/>
  <c r="R17" i="18"/>
  <c r="Q17" i="18"/>
  <c r="P17" i="18"/>
  <c r="O17" i="18"/>
  <c r="N17" i="18"/>
  <c r="E17" i="18"/>
  <c r="D17" i="18"/>
  <c r="K14" i="18"/>
  <c r="K17" i="18" s="1"/>
  <c r="J14" i="18"/>
  <c r="I14" i="18"/>
  <c r="I17" i="18" s="1"/>
  <c r="H14" i="18"/>
  <c r="G14" i="18"/>
  <c r="G17" i="18" s="1"/>
  <c r="F14" i="18"/>
  <c r="F17" i="18" s="1"/>
  <c r="E14" i="18"/>
  <c r="D14" i="18"/>
  <c r="B13" i="18"/>
  <c r="S11" i="18"/>
  <c r="R11" i="18"/>
  <c r="Q11" i="18"/>
  <c r="P11" i="18"/>
  <c r="O11" i="18"/>
  <c r="N11" i="18"/>
  <c r="M11" i="18"/>
  <c r="M17" i="18" s="1"/>
  <c r="L11" i="18"/>
  <c r="L17" i="18" s="1"/>
  <c r="K11" i="18"/>
  <c r="J11" i="18"/>
  <c r="I11" i="18"/>
  <c r="H11" i="18"/>
  <c r="G11" i="18"/>
  <c r="F11" i="18"/>
  <c r="E11" i="18"/>
  <c r="D11" i="18"/>
  <c r="C20" i="17"/>
  <c r="Q17" i="17"/>
  <c r="P17" i="17"/>
  <c r="O17" i="17"/>
  <c r="N17" i="17"/>
  <c r="M17" i="17"/>
  <c r="L17" i="17"/>
  <c r="K17" i="17"/>
  <c r="J17" i="17"/>
  <c r="I17" i="17"/>
  <c r="K14" i="17"/>
  <c r="J14" i="17"/>
  <c r="I14" i="17"/>
  <c r="H14" i="17"/>
  <c r="H17" i="17" s="1"/>
  <c r="G14" i="17"/>
  <c r="F14" i="17"/>
  <c r="E14" i="17"/>
  <c r="D14" i="17"/>
  <c r="B13" i="17"/>
  <c r="B20" i="17" s="1"/>
  <c r="S11" i="17"/>
  <c r="S17" i="17" s="1"/>
  <c r="R11" i="17"/>
  <c r="R17" i="17" s="1"/>
  <c r="Q11" i="17"/>
  <c r="P11" i="17"/>
  <c r="O11" i="17"/>
  <c r="N11" i="17"/>
  <c r="M11" i="17"/>
  <c r="L11" i="17"/>
  <c r="K11" i="17"/>
  <c r="J11" i="17"/>
  <c r="I11" i="17"/>
  <c r="H11" i="17"/>
  <c r="G11" i="17"/>
  <c r="F11" i="17"/>
  <c r="E11" i="17"/>
  <c r="D11" i="17"/>
  <c r="C20" i="16"/>
  <c r="B20" i="16"/>
  <c r="L17" i="16"/>
  <c r="K17" i="16"/>
  <c r="J17" i="16"/>
  <c r="I17" i="16"/>
  <c r="H17" i="16"/>
  <c r="G17" i="16"/>
  <c r="F17" i="16"/>
  <c r="E17" i="16"/>
  <c r="D17" i="16"/>
  <c r="K14" i="16"/>
  <c r="J14" i="16"/>
  <c r="I14" i="16"/>
  <c r="H14" i="16"/>
  <c r="G14" i="16"/>
  <c r="F14" i="16"/>
  <c r="E14" i="16"/>
  <c r="D14" i="16"/>
  <c r="B13" i="16"/>
  <c r="S11" i="16"/>
  <c r="S17" i="16" s="1"/>
  <c r="R11" i="16"/>
  <c r="R17" i="16" s="1"/>
  <c r="Q11" i="16"/>
  <c r="Q17" i="16" s="1"/>
  <c r="P11" i="16"/>
  <c r="P17" i="16" s="1"/>
  <c r="O11" i="16"/>
  <c r="O17" i="16" s="1"/>
  <c r="N11" i="16"/>
  <c r="N17" i="16" s="1"/>
  <c r="M11" i="16"/>
  <c r="M17" i="16" s="1"/>
  <c r="L11" i="16"/>
  <c r="K11" i="16"/>
  <c r="J11" i="16"/>
  <c r="I11" i="16"/>
  <c r="H11" i="16"/>
  <c r="G11" i="16"/>
  <c r="F11" i="16"/>
  <c r="E11" i="16"/>
  <c r="D11" i="16"/>
  <c r="C20" i="15"/>
  <c r="B20" i="15"/>
  <c r="S17" i="15"/>
  <c r="R17" i="15"/>
  <c r="Q17" i="15"/>
  <c r="P17" i="15"/>
  <c r="O17" i="15"/>
  <c r="F17" i="15"/>
  <c r="E17" i="15"/>
  <c r="D17" i="15"/>
  <c r="K14" i="15"/>
  <c r="J14" i="15"/>
  <c r="I14" i="15"/>
  <c r="H14" i="15"/>
  <c r="H17" i="15" s="1"/>
  <c r="G14" i="15"/>
  <c r="G17" i="15" s="1"/>
  <c r="F14" i="15"/>
  <c r="E14" i="15"/>
  <c r="D14" i="15"/>
  <c r="B13" i="15"/>
  <c r="S11" i="15"/>
  <c r="R11" i="15"/>
  <c r="Q11" i="15"/>
  <c r="P11" i="15"/>
  <c r="O11" i="15"/>
  <c r="N11" i="15"/>
  <c r="N17" i="15" s="1"/>
  <c r="M11" i="15"/>
  <c r="M17" i="15" s="1"/>
  <c r="L11" i="15"/>
  <c r="L17" i="15" s="1"/>
  <c r="K11" i="15"/>
  <c r="J11" i="15"/>
  <c r="I11" i="15"/>
  <c r="H11" i="15"/>
  <c r="G11" i="15"/>
  <c r="F11" i="15"/>
  <c r="E11" i="15"/>
  <c r="D11" i="15"/>
  <c r="C20" i="14"/>
  <c r="R17" i="14"/>
  <c r="Q17" i="14"/>
  <c r="P17" i="14"/>
  <c r="O17" i="14"/>
  <c r="N17" i="14"/>
  <c r="M17" i="14"/>
  <c r="L17" i="14"/>
  <c r="K17" i="14"/>
  <c r="J17" i="14"/>
  <c r="K14" i="14"/>
  <c r="J14" i="14"/>
  <c r="I14" i="14"/>
  <c r="I17" i="14" s="1"/>
  <c r="H14" i="14"/>
  <c r="H17" i="14" s="1"/>
  <c r="G14" i="14"/>
  <c r="F14" i="14"/>
  <c r="F17" i="14" s="1"/>
  <c r="E14" i="14"/>
  <c r="D14" i="14"/>
  <c r="D17" i="14" s="1"/>
  <c r="B13" i="14"/>
  <c r="B20" i="14" s="1"/>
  <c r="S11" i="14"/>
  <c r="S17" i="14" s="1"/>
  <c r="R11" i="14"/>
  <c r="Q11" i="14"/>
  <c r="P11" i="14"/>
  <c r="O11" i="14"/>
  <c r="N11" i="14"/>
  <c r="M11" i="14"/>
  <c r="L11" i="14"/>
  <c r="K11" i="14"/>
  <c r="J11" i="14"/>
  <c r="I11" i="14"/>
  <c r="H11" i="14"/>
  <c r="G11" i="14"/>
  <c r="F11" i="14"/>
  <c r="E11" i="14"/>
  <c r="D11" i="14"/>
  <c r="C20" i="13"/>
  <c r="M17" i="13"/>
  <c r="L17" i="13"/>
  <c r="K17" i="13"/>
  <c r="J17" i="13"/>
  <c r="I17" i="13"/>
  <c r="H17" i="13"/>
  <c r="G17" i="13"/>
  <c r="F17" i="13"/>
  <c r="E17" i="13"/>
  <c r="K14" i="13"/>
  <c r="J14" i="13"/>
  <c r="I14" i="13"/>
  <c r="H14" i="13"/>
  <c r="G14" i="13"/>
  <c r="F14" i="13"/>
  <c r="E14" i="13"/>
  <c r="D14" i="13"/>
  <c r="B13" i="13"/>
  <c r="B20" i="13" s="1"/>
  <c r="S11" i="13"/>
  <c r="S17" i="13" s="1"/>
  <c r="R11" i="13"/>
  <c r="R17" i="13" s="1"/>
  <c r="Q11" i="13"/>
  <c r="Q17" i="13" s="1"/>
  <c r="P11" i="13"/>
  <c r="P17" i="13" s="1"/>
  <c r="O11" i="13"/>
  <c r="O17" i="13" s="1"/>
  <c r="N11" i="13"/>
  <c r="N17" i="13" s="1"/>
  <c r="M11" i="13"/>
  <c r="L11" i="13"/>
  <c r="K11" i="13"/>
  <c r="J11" i="13"/>
  <c r="I11" i="13"/>
  <c r="H11" i="13"/>
  <c r="G11" i="13"/>
  <c r="F11" i="13"/>
  <c r="E11" i="13"/>
  <c r="D11" i="13"/>
  <c r="C20" i="12"/>
  <c r="B20" i="12"/>
  <c r="S17" i="12"/>
  <c r="R17" i="12"/>
  <c r="Q17" i="12"/>
  <c r="P17" i="12"/>
  <c r="G17" i="12"/>
  <c r="F17" i="12"/>
  <c r="E17" i="12"/>
  <c r="D17" i="12"/>
  <c r="K14" i="12"/>
  <c r="J14" i="12"/>
  <c r="J17" i="12" s="1"/>
  <c r="I14" i="12"/>
  <c r="H14" i="12"/>
  <c r="H17" i="12" s="1"/>
  <c r="G14" i="12"/>
  <c r="F14" i="12"/>
  <c r="E14" i="12"/>
  <c r="D14" i="12"/>
  <c r="B13" i="12"/>
  <c r="S11" i="12"/>
  <c r="R11" i="12"/>
  <c r="Q11" i="12"/>
  <c r="P11" i="12"/>
  <c r="O11" i="12"/>
  <c r="O17" i="12" s="1"/>
  <c r="N11" i="12"/>
  <c r="N17" i="12" s="1"/>
  <c r="M11" i="12"/>
  <c r="M17" i="12" s="1"/>
  <c r="L11" i="12"/>
  <c r="L17" i="12" s="1"/>
  <c r="K11" i="12"/>
  <c r="J11" i="12"/>
  <c r="I11" i="12"/>
  <c r="H11" i="12"/>
  <c r="G11" i="12"/>
  <c r="F11" i="12"/>
  <c r="E11" i="12"/>
  <c r="D11" i="12"/>
  <c r="C20" i="11"/>
  <c r="S17" i="11"/>
  <c r="R17" i="11"/>
  <c r="Q17" i="11"/>
  <c r="P17" i="11"/>
  <c r="O17" i="11"/>
  <c r="N17" i="11"/>
  <c r="M17" i="11"/>
  <c r="L17" i="11"/>
  <c r="K17" i="11"/>
  <c r="K14" i="11"/>
  <c r="J14" i="11"/>
  <c r="I14" i="11"/>
  <c r="H14" i="11"/>
  <c r="G14" i="11"/>
  <c r="F14" i="11"/>
  <c r="E14" i="11"/>
  <c r="D14" i="11"/>
  <c r="D17" i="11" s="1"/>
  <c r="B13" i="11"/>
  <c r="B20" i="11" s="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20" i="10"/>
  <c r="N17" i="10"/>
  <c r="M17" i="10"/>
  <c r="L17" i="10"/>
  <c r="K17" i="10"/>
  <c r="J17" i="10"/>
  <c r="I17" i="10"/>
  <c r="H17" i="10"/>
  <c r="G17" i="10"/>
  <c r="F17" i="10"/>
  <c r="K14" i="10"/>
  <c r="J14" i="10"/>
  <c r="I14" i="10"/>
  <c r="H14" i="10"/>
  <c r="G14" i="10"/>
  <c r="F14" i="10"/>
  <c r="E14" i="10"/>
  <c r="D14" i="10"/>
  <c r="D17" i="10" s="1"/>
  <c r="B13" i="10"/>
  <c r="B20" i="10" s="1"/>
  <c r="S11" i="10"/>
  <c r="S17" i="10" s="1"/>
  <c r="R11" i="10"/>
  <c r="R17" i="10" s="1"/>
  <c r="Q11" i="10"/>
  <c r="Q17" i="10" s="1"/>
  <c r="P11" i="10"/>
  <c r="P17" i="10" s="1"/>
  <c r="O11" i="10"/>
  <c r="O17" i="10" s="1"/>
  <c r="N11" i="10"/>
  <c r="M11" i="10"/>
  <c r="L11" i="10"/>
  <c r="K11" i="10"/>
  <c r="J11" i="10"/>
  <c r="I11" i="10"/>
  <c r="H11" i="10"/>
  <c r="G11" i="10"/>
  <c r="F11" i="10"/>
  <c r="E11" i="10"/>
  <c r="D11" i="10"/>
  <c r="C20" i="9"/>
  <c r="B20" i="9"/>
  <c r="S17" i="9"/>
  <c r="R17" i="9"/>
  <c r="Q17" i="9"/>
  <c r="H17" i="9"/>
  <c r="G17" i="9"/>
  <c r="F17" i="9"/>
  <c r="E17" i="9"/>
  <c r="D17" i="9"/>
  <c r="K14" i="9"/>
  <c r="J14" i="9"/>
  <c r="J17" i="9" s="1"/>
  <c r="I14" i="9"/>
  <c r="I17" i="9" s="1"/>
  <c r="H14" i="9"/>
  <c r="G14" i="9"/>
  <c r="F14" i="9"/>
  <c r="E14" i="9"/>
  <c r="D14" i="9"/>
  <c r="B13" i="9"/>
  <c r="S11" i="9"/>
  <c r="R11" i="9"/>
  <c r="Q11" i="9"/>
  <c r="P11" i="9"/>
  <c r="P17" i="9" s="1"/>
  <c r="O11" i="9"/>
  <c r="O17" i="9" s="1"/>
  <c r="N11" i="9"/>
  <c r="N17" i="9" s="1"/>
  <c r="M11" i="9"/>
  <c r="M17" i="9" s="1"/>
  <c r="L11" i="9"/>
  <c r="L17" i="9" s="1"/>
  <c r="K11" i="9"/>
  <c r="J11" i="9"/>
  <c r="I11" i="9"/>
  <c r="H11" i="9"/>
  <c r="G11" i="9"/>
  <c r="F11" i="9"/>
  <c r="E11" i="9"/>
  <c r="D11" i="9"/>
  <c r="C20" i="8"/>
  <c r="B20" i="8"/>
  <c r="S17" i="8"/>
  <c r="R17" i="8"/>
  <c r="Q17" i="8"/>
  <c r="P17" i="8"/>
  <c r="O17" i="8"/>
  <c r="N17" i="8"/>
  <c r="M17" i="8"/>
  <c r="L17" i="8"/>
  <c r="K14" i="8"/>
  <c r="J14" i="8"/>
  <c r="J17" i="8" s="1"/>
  <c r="I14" i="8"/>
  <c r="H14" i="8"/>
  <c r="H17" i="8" s="1"/>
  <c r="G14" i="8"/>
  <c r="F14" i="8"/>
  <c r="F17" i="8" s="1"/>
  <c r="E14" i="8"/>
  <c r="D14" i="8"/>
  <c r="D17" i="8" s="1"/>
  <c r="B13" i="8"/>
  <c r="S11" i="8"/>
  <c r="R11" i="8"/>
  <c r="Q11" i="8"/>
  <c r="P11" i="8"/>
  <c r="O11" i="8"/>
  <c r="N11" i="8"/>
  <c r="M11" i="8"/>
  <c r="L11" i="8"/>
  <c r="K11" i="8"/>
  <c r="J11" i="8"/>
  <c r="I11" i="8"/>
  <c r="H11" i="8"/>
  <c r="G11" i="8"/>
  <c r="F11" i="8"/>
  <c r="E11" i="8"/>
  <c r="D11" i="8"/>
  <c r="C20" i="7"/>
  <c r="O17" i="7"/>
  <c r="N17" i="7"/>
  <c r="M17" i="7"/>
  <c r="L17" i="7"/>
  <c r="K17" i="7"/>
  <c r="J17" i="7"/>
  <c r="I17" i="7"/>
  <c r="H17" i="7"/>
  <c r="G17" i="7"/>
  <c r="K14" i="7"/>
  <c r="J14" i="7"/>
  <c r="I14" i="7"/>
  <c r="H14" i="7"/>
  <c r="G14" i="7"/>
  <c r="F14" i="7"/>
  <c r="E14" i="7"/>
  <c r="D14" i="7"/>
  <c r="B13" i="7"/>
  <c r="B20" i="7" s="1"/>
  <c r="S11" i="7"/>
  <c r="S17" i="7" s="1"/>
  <c r="R11" i="7"/>
  <c r="R17" i="7" s="1"/>
  <c r="Q11" i="7"/>
  <c r="Q17" i="7" s="1"/>
  <c r="P11" i="7"/>
  <c r="P17" i="7" s="1"/>
  <c r="O11" i="7"/>
  <c r="N11" i="7"/>
  <c r="M11" i="7"/>
  <c r="L11" i="7"/>
  <c r="K11" i="7"/>
  <c r="J11" i="7"/>
  <c r="I11" i="7"/>
  <c r="H11" i="7"/>
  <c r="G11" i="7"/>
  <c r="F11" i="7"/>
  <c r="E11" i="7"/>
  <c r="D11" i="7"/>
  <c r="C20" i="6"/>
  <c r="B20" i="6"/>
  <c r="S17" i="6"/>
  <c r="R17" i="6"/>
  <c r="I17" i="6"/>
  <c r="H17" i="6"/>
  <c r="G17" i="6"/>
  <c r="F17" i="6"/>
  <c r="E17" i="6"/>
  <c r="D17" i="6"/>
  <c r="K14" i="6"/>
  <c r="J14" i="6"/>
  <c r="J17" i="6" s="1"/>
  <c r="I14" i="6"/>
  <c r="H14" i="6"/>
  <c r="G14" i="6"/>
  <c r="F14" i="6"/>
  <c r="E14" i="6"/>
  <c r="D14" i="6"/>
  <c r="B13" i="6"/>
  <c r="S11" i="6"/>
  <c r="R11" i="6"/>
  <c r="Q11" i="6"/>
  <c r="Q17" i="6" s="1"/>
  <c r="P11" i="6"/>
  <c r="P17" i="6" s="1"/>
  <c r="O11" i="6"/>
  <c r="O17" i="6" s="1"/>
  <c r="N11" i="6"/>
  <c r="N17" i="6" s="1"/>
  <c r="M11" i="6"/>
  <c r="M17" i="6" s="1"/>
  <c r="L11" i="6"/>
  <c r="L17" i="6" s="1"/>
  <c r="K11" i="6"/>
  <c r="J11" i="6"/>
  <c r="I11" i="6"/>
  <c r="H11" i="6"/>
  <c r="G11" i="6"/>
  <c r="F11" i="6"/>
  <c r="E11" i="6"/>
  <c r="D11" i="6"/>
  <c r="C20" i="5"/>
  <c r="B20" i="5"/>
  <c r="S17" i="5"/>
  <c r="R17" i="5"/>
  <c r="Q17" i="5"/>
  <c r="P17" i="5"/>
  <c r="O17" i="5"/>
  <c r="N17" i="5"/>
  <c r="M17" i="5"/>
  <c r="D17" i="5"/>
  <c r="K14" i="5"/>
  <c r="J14" i="5"/>
  <c r="I14" i="5"/>
  <c r="H14" i="5"/>
  <c r="G14" i="5"/>
  <c r="F14" i="5"/>
  <c r="F17" i="5" s="1"/>
  <c r="E14" i="5"/>
  <c r="E17" i="5" s="1"/>
  <c r="D14" i="5"/>
  <c r="B13" i="5"/>
  <c r="S11" i="5"/>
  <c r="R11" i="5"/>
  <c r="Q11" i="5"/>
  <c r="P11" i="5"/>
  <c r="O11" i="5"/>
  <c r="N11" i="5"/>
  <c r="M11" i="5"/>
  <c r="L11" i="5"/>
  <c r="L17" i="5" s="1"/>
  <c r="K11" i="5"/>
  <c r="J11" i="5"/>
  <c r="I11" i="5"/>
  <c r="H11" i="5"/>
  <c r="G11" i="5"/>
  <c r="F11" i="5"/>
  <c r="E11" i="5"/>
  <c r="D11" i="5"/>
  <c r="C20" i="4"/>
  <c r="P17" i="4"/>
  <c r="O17" i="4"/>
  <c r="M17" i="4"/>
  <c r="L17" i="4"/>
  <c r="K17" i="4"/>
  <c r="J17" i="4"/>
  <c r="I17" i="4"/>
  <c r="H17" i="4"/>
  <c r="E17" i="4"/>
  <c r="K14" i="4"/>
  <c r="J14" i="4"/>
  <c r="I14" i="4"/>
  <c r="H14" i="4"/>
  <c r="G14" i="4"/>
  <c r="G17" i="4" s="1"/>
  <c r="F14" i="4"/>
  <c r="E14" i="4"/>
  <c r="D14" i="4"/>
  <c r="B13" i="4"/>
  <c r="B20" i="4" s="1"/>
  <c r="S11" i="4"/>
  <c r="S17" i="4" s="1"/>
  <c r="R11" i="4"/>
  <c r="R17" i="4" s="1"/>
  <c r="Q11" i="4"/>
  <c r="Q17" i="4" s="1"/>
  <c r="P11" i="4"/>
  <c r="O11" i="4"/>
  <c r="N11" i="4"/>
  <c r="N17" i="4" s="1"/>
  <c r="M11" i="4"/>
  <c r="L11" i="4"/>
  <c r="K11" i="4"/>
  <c r="J11" i="4"/>
  <c r="I11" i="4"/>
  <c r="H11" i="4"/>
  <c r="G11" i="4"/>
  <c r="F11" i="4"/>
  <c r="E11" i="4"/>
  <c r="D11" i="4"/>
  <c r="C20" i="3"/>
  <c r="B20" i="3"/>
  <c r="S17" i="3"/>
  <c r="J17" i="3"/>
  <c r="I17" i="3"/>
  <c r="H17" i="3"/>
  <c r="G17" i="3"/>
  <c r="F17" i="3"/>
  <c r="E17" i="3"/>
  <c r="D17" i="3"/>
  <c r="K14" i="3"/>
  <c r="K17" i="3" s="1"/>
  <c r="J14" i="3"/>
  <c r="I14" i="3"/>
  <c r="H14" i="3"/>
  <c r="G14" i="3"/>
  <c r="F14" i="3"/>
  <c r="E14" i="3"/>
  <c r="D14" i="3"/>
  <c r="B13" i="3"/>
  <c r="S11" i="3"/>
  <c r="R11" i="3"/>
  <c r="R17" i="3" s="1"/>
  <c r="Q11" i="3"/>
  <c r="Q17" i="3" s="1"/>
  <c r="P11" i="3"/>
  <c r="P17" i="3" s="1"/>
  <c r="O11" i="3"/>
  <c r="O17" i="3" s="1"/>
  <c r="N11" i="3"/>
  <c r="N17" i="3" s="1"/>
  <c r="M11" i="3"/>
  <c r="M17" i="3" s="1"/>
  <c r="L11" i="3"/>
  <c r="L17" i="3" s="1"/>
  <c r="K11" i="3"/>
  <c r="J11" i="3"/>
  <c r="I11" i="3"/>
  <c r="H11" i="3"/>
  <c r="G11" i="3"/>
  <c r="F11" i="3"/>
  <c r="E11" i="3"/>
  <c r="D11" i="3"/>
  <c r="C20" i="2"/>
  <c r="S17" i="2"/>
  <c r="R17" i="2"/>
  <c r="Q17" i="2"/>
  <c r="P17" i="2"/>
  <c r="O17" i="2"/>
  <c r="N17" i="2"/>
  <c r="E17" i="2"/>
  <c r="K14" i="2"/>
  <c r="K17" i="2" s="1"/>
  <c r="J14" i="2"/>
  <c r="I14" i="2"/>
  <c r="I17" i="2" s="1"/>
  <c r="H14" i="2"/>
  <c r="G14" i="2"/>
  <c r="F14" i="2"/>
  <c r="F17" i="2" s="1"/>
  <c r="E14" i="2"/>
  <c r="D14" i="2"/>
  <c r="B13" i="2"/>
  <c r="B20" i="2" s="1"/>
  <c r="S11" i="2"/>
  <c r="R11" i="2"/>
  <c r="Q11" i="2"/>
  <c r="P11" i="2"/>
  <c r="O11" i="2"/>
  <c r="N11" i="2"/>
  <c r="M11" i="2"/>
  <c r="M17" i="2" s="1"/>
  <c r="L11" i="2"/>
  <c r="L17" i="2" s="1"/>
  <c r="K11" i="2"/>
  <c r="J11" i="2"/>
  <c r="I11" i="2"/>
  <c r="H11" i="2"/>
  <c r="G11" i="2"/>
  <c r="F11" i="2"/>
  <c r="E11" i="2"/>
  <c r="D11" i="2"/>
  <c r="D17" i="2" s="1"/>
  <c r="K17" i="8" l="1"/>
  <c r="E17" i="10"/>
  <c r="F17" i="21"/>
  <c r="I17" i="28"/>
  <c r="H17" i="5"/>
  <c r="F17" i="11"/>
  <c r="G17" i="11"/>
  <c r="K17" i="5"/>
  <c r="E17" i="7"/>
  <c r="I17" i="11"/>
  <c r="F17" i="17"/>
  <c r="K17" i="22"/>
  <c r="G17" i="24"/>
  <c r="E17" i="23"/>
  <c r="I17" i="5"/>
  <c r="K17" i="15"/>
  <c r="D17" i="7"/>
  <c r="H17" i="11"/>
  <c r="G17" i="2"/>
  <c r="H17" i="2"/>
  <c r="F17" i="7"/>
  <c r="J17" i="11"/>
  <c r="D17" i="13"/>
  <c r="G17" i="17"/>
  <c r="H17" i="24"/>
  <c r="D17" i="26"/>
  <c r="J17" i="21"/>
  <c r="E17" i="24"/>
  <c r="J17" i="2"/>
  <c r="K17" i="6"/>
  <c r="E17" i="8"/>
  <c r="I17" i="12"/>
  <c r="J17" i="24"/>
  <c r="D17" i="27"/>
  <c r="E17" i="11"/>
  <c r="J17" i="5"/>
  <c r="K17" i="21"/>
  <c r="I17" i="15"/>
  <c r="J17" i="15"/>
  <c r="D17" i="17"/>
  <c r="D17" i="4"/>
  <c r="G17" i="8"/>
  <c r="K17" i="12"/>
  <c r="E17" i="14"/>
  <c r="H17" i="18"/>
  <c r="J17" i="25"/>
  <c r="F17" i="27"/>
  <c r="G17" i="5"/>
  <c r="K17" i="9"/>
  <c r="H17" i="21"/>
  <c r="I17" i="21"/>
  <c r="E17" i="17"/>
  <c r="K17" i="25"/>
  <c r="G17" i="27"/>
  <c r="F17" i="24"/>
  <c r="F17" i="4"/>
  <c r="I17" i="8"/>
  <c r="G17" i="14"/>
  <c r="J17" i="18"/>
  <c r="E17" i="20"/>
  <c r="H17" i="27"/>
</calcChain>
</file>

<file path=xl/sharedStrings.xml><?xml version="1.0" encoding="utf-8"?>
<sst xmlns="http://schemas.openxmlformats.org/spreadsheetml/2006/main" count="1771" uniqueCount="167">
  <si>
    <t>西部废墟
松茸3
苹果3</t>
  </si>
  <si>
    <t>利德帕克
牛奶3
米3</t>
  </si>
  <si>
    <t>北方森林
卷心菜3
青菇3</t>
  </si>
  <si>
    <t>卡默罕
牛奶3
卷心菜3</t>
  </si>
  <si>
    <t>教会
蜂蜜3
西瓜3</t>
  </si>
  <si>
    <t>广场
冰块3
草莓3</t>
  </si>
  <si>
    <t>大街
牛排3
里脊3</t>
  </si>
  <si>
    <t>港口
苍鱼3
三文鱼3</t>
  </si>
  <si>
    <t>鲁西街区
辣椒3
面粉3</t>
  </si>
  <si>
    <t>艾妮斯</t>
  </si>
  <si>
    <t>每日巡查</t>
  </si>
  <si>
    <t>巡查：首先必选2次金币事件，然后是上面的区域，最后实在没有再去巡查其他区域</t>
  </si>
  <si>
    <t>库存最多的三种食材及其数量：</t>
  </si>
  <si>
    <t>食物</t>
  </si>
  <si>
    <t>制作数量</t>
  </si>
  <si>
    <t>好感加成</t>
  </si>
  <si>
    <t>卷心菜</t>
  </si>
  <si>
    <t>青菇</t>
  </si>
  <si>
    <t>松茸</t>
  </si>
  <si>
    <t>草莓</t>
  </si>
  <si>
    <t>苹果</t>
  </si>
  <si>
    <t>西瓜</t>
  </si>
  <si>
    <t>面粉</t>
  </si>
  <si>
    <t>米</t>
  </si>
  <si>
    <t>里脊</t>
  </si>
  <si>
    <t>牛排</t>
  </si>
  <si>
    <t>苍鱼</t>
  </si>
  <si>
    <t>三文鱼</t>
  </si>
  <si>
    <t>蜂蜜</t>
  </si>
  <si>
    <t>辣椒</t>
  </si>
  <si>
    <t>牛奶</t>
  </si>
  <si>
    <t>冰块</t>
  </si>
  <si>
    <t>蜂蜜烤菜</t>
  </si>
  <si>
    <t>水果蛋糕</t>
  </si>
  <si>
    <t>果蔬沙拉</t>
  </si>
  <si>
    <t>馒头</t>
  </si>
  <si>
    <t>食材合计</t>
  </si>
  <si>
    <t>巡查获得</t>
  </si>
  <si>
    <t>商店成本</t>
  </si>
  <si>
    <t>商店</t>
  </si>
  <si>
    <t>作物</t>
  </si>
  <si>
    <t>种子成本</t>
  </si>
  <si>
    <t>种植16次</t>
  </si>
  <si>
    <t>库存增减</t>
  </si>
  <si>
    <t>叶隐琉璃</t>
  </si>
  <si>
    <t>水果冰淇淋</t>
  </si>
  <si>
    <t>牛奶冰淇淋</t>
  </si>
  <si>
    <t>爱莉莎</t>
  </si>
  <si>
    <t>蔬菜炒饭</t>
  </si>
  <si>
    <t>滑肉粥</t>
  </si>
  <si>
    <t>星见亚砂</t>
  </si>
  <si>
    <t>最理想化的情况：能巡查到3次金币事件，然后巡查利德帕克和卡默罕，还剩15个面粉和6个牛奶</t>
  </si>
  <si>
    <t>九华</t>
  </si>
  <si>
    <t>梦咲音月</t>
  </si>
  <si>
    <t>柯露雪儿</t>
  </si>
  <si>
    <t>叶月雪</t>
  </si>
  <si>
    <t>巡查：首先必选2次金币事件，然后是上面的区域，最后实在没有再去巡查其他区域（教会）</t>
  </si>
  <si>
    <t>迦瓦娜</t>
  </si>
  <si>
    <t>天音祈</t>
  </si>
  <si>
    <t>阿卡赛特</t>
  </si>
  <si>
    <t>巡查：首先必选2次金币事件，然后是上面的区域，最后实在没有再去巡查其他区域（鲁西街区、卡默罕）</t>
  </si>
  <si>
    <t>人偶礼物表第三版：https://docs.qq.com/sheet/DWUxsYlBqWkxKVENy?tab=BB08J2</t>
  </si>
  <si>
    <t>芙丽希娅</t>
  </si>
  <si>
    <t>米涅德温</t>
  </si>
  <si>
    <t>薇姬娜</t>
  </si>
  <si>
    <t>萨缇娅</t>
  </si>
  <si>
    <t>尼柯莱特</t>
  </si>
  <si>
    <t>营养煨炖</t>
  </si>
  <si>
    <t>果肉炒饭</t>
  </si>
  <si>
    <t>神纳木弁天</t>
  </si>
  <si>
    <t>朔耶真子</t>
  </si>
  <si>
    <t>拉薇拉</t>
  </si>
  <si>
    <t>欧若拉</t>
  </si>
  <si>
    <t>南宫凛</t>
  </si>
  <si>
    <t>德莱洁恩</t>
  </si>
  <si>
    <t>莉莉艾洛</t>
  </si>
  <si>
    <t>安德莉亚</t>
  </si>
  <si>
    <r>
      <rPr>
        <u/>
        <sz val="11"/>
        <color rgb="FF0000FF"/>
        <rFont val="微软雅黑"/>
        <family val="2"/>
        <charset val="134"/>
      </rPr>
      <t>巡查4万金币攻略，初探巡查系统：https://bbs.nga.cn/read.php?tid=29042349</t>
    </r>
    <phoneticPr fontId="1" type="noConversion"/>
  </si>
  <si>
    <r>
      <rPr>
        <b/>
        <sz val="16"/>
        <color rgb="FF000000"/>
        <rFont val="微软雅黑"/>
        <family val="2"/>
        <charset val="134"/>
      </rPr>
      <t>使用本表前请确保你已经阅读过上面两篇攻略
并且你的厨房开放了4级菜单</t>
    </r>
    <phoneticPr fontId="1" type="noConversion"/>
  </si>
  <si>
    <r>
      <rPr>
        <b/>
        <sz val="12"/>
        <color rgb="FF000000"/>
        <rFont val="微软雅黑"/>
        <family val="2"/>
        <charset val="134"/>
      </rPr>
      <t>1、本表主要追求的是高性价比，即以较少的金币达到较高的好感度；所以当你发现有其他方案提升的好感度比某个方案多的时候，你不妨先看看金币花费；本表也给出了部分角色的不同培养方案以供各位参考</t>
    </r>
    <phoneticPr fontId="1" type="noConversion"/>
  </si>
  <si>
    <r>
      <rPr>
        <b/>
        <sz val="12"/>
        <color rgb="FF000000"/>
        <rFont val="微软雅黑"/>
        <family val="2"/>
        <charset val="134"/>
      </rPr>
      <t>2、表格内主要介绍的是提升单一角色好感度的方案，事实上，你完全可以同时提升多个角色的好感，花费的时间会更少（比如九华和艾妮斯的好感培养方案完全互补，同时提升花费的时间比逐个提升要短）</t>
    </r>
    <phoneticPr fontId="1" type="noConversion"/>
  </si>
  <si>
    <r>
      <rPr>
        <b/>
        <sz val="12"/>
        <color rgb="FF000000"/>
        <rFont val="微软雅黑"/>
        <family val="2"/>
        <charset val="134"/>
      </rPr>
      <t>3、关于“库存增减”：有时你会看到某个食材最终库存是减少的，但同时你也应注意到有其他食材库存是增加的，解决办法：以5天为一个周期，第1天开始时，先让库存-1的多种一次，让库存+1的少种一次，后续4天按表格执行种植计划即可</t>
    </r>
    <phoneticPr fontId="1" type="noConversion"/>
  </si>
  <si>
    <r>
      <rPr>
        <b/>
        <sz val="12"/>
        <color rgb="FF000000"/>
        <rFont val="微软雅黑"/>
        <family val="2"/>
        <charset val="134"/>
      </rPr>
      <t>4、当前角色好感上限为40级，从0级升到40级需要25870好感经验，但是约会和事件总共能给5920经验，也就是说还需要19950好感经验，然后根据此表每天能得2000~2800好感经验，大约7~10天就能毕业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</si>
  <si>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</si>
  <si>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</si>
  <si>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</si>
  <si>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</si>
  <si>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</si>
  <si>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</si>
  <si>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</si>
  <si>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</si>
  <si>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</si>
  <si>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</si>
  <si>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</si>
  <si>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</si>
  <si>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</si>
  <si>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</si>
  <si>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</si>
  <si>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</si>
  <si>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</si>
  <si>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</si>
  <si>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</si>
  <si>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</si>
  <si>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</si>
  <si>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</si>
  <si>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</si>
  <si>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</si>
  <si>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</si>
  <si>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</si>
  <si>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</si>
  <si>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</si>
  <si>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</si>
  <si>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</si>
  <si>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</si>
  <si>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</si>
  <si>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</si>
  <si>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</si>
  <si>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</si>
  <si>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</si>
  <si>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</si>
  <si>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</si>
  <si>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</si>
  <si>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</si>
  <si>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</si>
  <si>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</si>
  <si>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</si>
  <si>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</si>
  <si>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</si>
  <si>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</si>
  <si>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</si>
  <si>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</si>
  <si>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</si>
  <si>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</si>
  <si>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</si>
  <si>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</si>
  <si>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</si>
  <si>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</si>
  <si>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</si>
  <si>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</si>
  <si>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</si>
  <si>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</si>
  <si>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</si>
  <si>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</si>
  <si>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</si>
  <si>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</si>
  <si>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</si>
  <si>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</si>
  <si>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</si>
  <si>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</si>
  <si>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</si>
  <si>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</si>
  <si>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</si>
  <si>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</si>
  <si>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</si>
  <si>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</si>
  <si>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</si>
  <si>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</si>
  <si>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</si>
  <si>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</si>
  <si>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</si>
  <si>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</si>
  <si>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</si>
  <si>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</si>
  <si>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</si>
  <si>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合计</t>
    </r>
    <phoneticPr fontId="1" type="noConversion"/>
  </si>
  <si>
    <r>
      <rPr>
        <b/>
        <sz val="10"/>
        <color rgb="FF000000"/>
        <rFont val="微软雅黑"/>
        <family val="2"/>
        <charset val="134"/>
      </rPr>
      <t>金币</t>
    </r>
    <phoneticPr fontId="1" type="noConversion"/>
  </si>
  <si>
    <r>
      <rPr>
        <b/>
        <sz val="10"/>
        <color rgb="FF000000"/>
        <rFont val="微软雅黑"/>
        <family val="2"/>
        <charset val="134"/>
      </rPr>
      <t>好感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</si>
</sst>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indexed="8"/>
      <name val="等线"/>
      <family val="2"/>
      <scheme val="minor"/>
    </font>
    <font>
      <u/>
      <sz val="11"/>
      <color rgb="FF0000FF"/>
      <name val="微软雅黑"/>
      <family val="2"/>
      <charset val="134"/>
    </font>
    <font>
      <sz val="11"/>
      <name val="微软雅黑"/>
      <family val="2"/>
      <charset val="134"/>
    </font>
    <font>
      <sz val="10"/>
      <name val="微软雅黑"/>
      <family val="2"/>
      <charset val="134"/>
    </font>
    <font>
      <b/>
      <sz val="16"/>
      <color rgb="FF000000"/>
      <name val="微软雅黑"/>
      <family val="2"/>
      <charset val="134"/>
    </font>
    <font>
      <sz val="10"/>
      <color rgb="FF000000"/>
      <name val="微软雅黑"/>
      <family val="2"/>
      <charset val="134"/>
    </font>
    <font>
      <b/>
      <sz val="12"/>
      <color rgb="FF000000"/>
      <name val="微软雅黑"/>
      <family val="2"/>
      <charset val="134"/>
    </font>
    <font>
      <sz val="11"/>
      <color rgb="FF000000"/>
      <name val="宋体"/>
      <charset val="134"/>
    </font>
    <font>
      <sz val="10"/>
      <name val="微软雅黑"/>
      <family val="2"/>
      <charset val="134"/>
    </font>
    <font>
      <sz val="10"/>
      <color rgb="FF000000"/>
      <name val="微软雅黑"/>
      <family val="2"/>
      <charset val="134"/>
    </font>
    <font>
      <sz val="10"/>
      <color rgb="FFFFFFFF"/>
      <name val="微软雅黑"/>
      <family val="2"/>
      <charset val="134"/>
    </font>
    <font>
      <sz val="10"/>
      <color rgb="FF000000"/>
      <name val="Helvetica Neue"/>
    </font>
    <font>
      <b/>
      <sz val="10"/>
      <color rgb="FF000000"/>
      <name val="微软雅黑"/>
      <family val="2"/>
      <charset val="134"/>
    </font>
    <font>
      <b/>
      <sz val="10"/>
      <color rgb="FF000000"/>
      <name val="微软雅黑"/>
      <family val="2"/>
      <charset val="134"/>
    </font>
    <font>
      <sz val="10"/>
      <color rgb="FFFFFFFF"/>
      <name val="微软雅黑"/>
      <family val="2"/>
      <charset val="134"/>
    </font>
    <font>
      <b/>
      <sz val="10"/>
      <name val="微软雅黑"/>
      <family val="2"/>
      <charset val="134"/>
    </font>
    <font>
      <sz val="9"/>
      <name val="等线"/>
      <family val="3"/>
      <charset val="134"/>
      <scheme val="minor"/>
    </font>
  </fonts>
  <fills count="7">
    <fill>
      <patternFill patternType="none"/>
    </fill>
    <fill>
      <patternFill patternType="gray125"/>
    </fill>
    <fill>
      <patternFill patternType="none"/>
    </fill>
    <fill>
      <patternFill patternType="solid">
        <fgColor rgb="FFFFF2CC"/>
      </patternFill>
    </fill>
    <fill>
      <patternFill patternType="solid">
        <fgColor rgb="FFFF9900"/>
      </patternFill>
    </fill>
    <fill>
      <patternFill patternType="solid">
        <fgColor rgb="FFFEE4FF"/>
      </patternFill>
    </fill>
    <fill>
      <patternFill patternType="solid">
        <fgColor rgb="FFED41FD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>
      <alignment vertical="center"/>
    </xf>
  </cellStyleXfs>
  <cellXfs count="25">
    <xf numFmtId="0" fontId="0" fillId="0" borderId="0" xfId="0">
      <alignment vertical="center"/>
    </xf>
    <xf numFmtId="0" fontId="0" fillId="2" borderId="0" xfId="0" applyNumberFormat="1" applyFill="1" applyAlignment="1">
      <alignment vertical="center" wrapText="1"/>
    </xf>
    <xf numFmtId="0" fontId="0" fillId="0" borderId="0" xfId="0" applyNumberFormat="1"/>
    <xf numFmtId="0" fontId="1" fillId="2" borderId="0" xfId="0" applyNumberFormat="1" applyFont="1" applyFill="1" applyAlignment="1">
      <alignment vertical="center" wrapText="1"/>
    </xf>
    <xf numFmtId="0" fontId="3" fillId="2" borderId="0" xfId="0" applyNumberFormat="1" applyFont="1" applyFill="1" applyAlignment="1">
      <alignment vertical="center"/>
    </xf>
    <xf numFmtId="0" fontId="5" fillId="2" borderId="0" xfId="0" applyNumberFormat="1" applyFont="1" applyFill="1" applyAlignment="1">
      <alignment vertical="center"/>
    </xf>
    <xf numFmtId="0" fontId="7" fillId="2" borderId="1" xfId="0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horizontal="center" vertical="center"/>
    </xf>
    <xf numFmtId="0" fontId="9" fillId="2" borderId="0" xfId="0" applyNumberFormat="1" applyFont="1" applyFill="1" applyAlignment="1">
      <alignment horizontal="center" vertical="center" wrapText="1"/>
    </xf>
    <xf numFmtId="0" fontId="5" fillId="2" borderId="0" xfId="0" applyNumberFormat="1" applyFont="1" applyFill="1" applyAlignment="1">
      <alignment horizontal="center" vertical="center"/>
    </xf>
    <xf numFmtId="0" fontId="10" fillId="4" borderId="0" xfId="0" applyNumberFormat="1" applyFont="1" applyFill="1" applyAlignment="1">
      <alignment horizontal="center" vertical="center"/>
    </xf>
    <xf numFmtId="0" fontId="9" fillId="3" borderId="0" xfId="0" applyNumberFormat="1" applyFont="1" applyFill="1" applyAlignment="1">
      <alignment horizontal="center" vertical="center"/>
    </xf>
    <xf numFmtId="0" fontId="9" fillId="5" borderId="0" xfId="0" applyNumberFormat="1" applyFont="1" applyFill="1" applyAlignment="1">
      <alignment horizontal="center" vertical="center"/>
    </xf>
    <xf numFmtId="0" fontId="11" fillId="5" borderId="0" xfId="0" applyNumberFormat="1" applyFont="1" applyFill="1" applyAlignment="1">
      <alignment horizontal="center" vertical="center"/>
    </xf>
    <xf numFmtId="0" fontId="2" fillId="2" borderId="0" xfId="0" applyNumberFormat="1" applyFont="1" applyFill="1" applyAlignment="1">
      <alignment horizontal="center" vertical="center"/>
    </xf>
    <xf numFmtId="0" fontId="13" fillId="2" borderId="0" xfId="0" applyNumberFormat="1" applyFont="1" applyFill="1" applyAlignment="1">
      <alignment horizontal="center" vertical="center"/>
    </xf>
    <xf numFmtId="0" fontId="5" fillId="2" borderId="1" xfId="0" applyNumberFormat="1" applyFont="1" applyFill="1" applyBorder="1" applyAlignment="1">
      <alignment horizontal="center" vertical="center"/>
    </xf>
    <xf numFmtId="0" fontId="14" fillId="2" borderId="1" xfId="0" applyNumberFormat="1" applyFont="1" applyFill="1" applyBorder="1" applyAlignment="1">
      <alignment horizontal="center" vertical="center"/>
    </xf>
    <xf numFmtId="0" fontId="7" fillId="6" borderId="2" xfId="0" applyNumberFormat="1" applyFont="1" applyFill="1" applyBorder="1" applyAlignment="1">
      <alignment horizontal="center" vertical="center"/>
    </xf>
    <xf numFmtId="0" fontId="15" fillId="2" borderId="0" xfId="0" applyNumberFormat="1" applyFont="1" applyFill="1" applyAlignment="1">
      <alignment horizontal="center" vertical="center"/>
    </xf>
    <xf numFmtId="0" fontId="0" fillId="0" borderId="0" xfId="0" applyNumberFormat="1" applyAlignment="1"/>
    <xf numFmtId="0" fontId="3" fillId="2" borderId="0" xfId="0" applyNumberFormat="1" applyFont="1" applyFill="1" applyAlignment="1">
      <alignment vertical="center"/>
    </xf>
    <xf numFmtId="0" fontId="2" fillId="3" borderId="0" xfId="0" applyNumberFormat="1" applyFont="1" applyFill="1" applyAlignment="1">
      <alignment vertical="center" wrapText="1"/>
    </xf>
    <xf numFmtId="0" fontId="5" fillId="2" borderId="0" xfId="0" applyNumberFormat="1" applyFont="1" applyFill="1" applyAlignment="1">
      <alignment horizontal="center" vertical="center"/>
    </xf>
    <xf numFmtId="0" fontId="8" fillId="2" borderId="0" xfId="0" applyNumberFormat="1" applyFont="1" applyFill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380999</xdr:colOff>
      <xdr:row>2</xdr:row>
      <xdr:rowOff>200024</xdr:rowOff>
    </xdr:from>
    <xdr:ext cx="5114925" cy="3785045"/>
    <xdr:pic>
      <xdr:nvPicPr>
        <xdr:cNvPr id="2" name="attachment-1639044786136-42d42672ea1cb696" descr="attachment-1639044786136-42d42672ea1cb696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7238999" y="809624"/>
          <a:ext cx="5114925" cy="3785045"/>
        </a:xfrm>
        <a:prstGeom prst="rect">
          <a:avLst/>
        </a:prstGeom>
        <a:noFill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09519520-755dd49d6c0ba236" descr="attachment-1638809519520-755dd49d6c0ba236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09670020-3361da5997377f30" descr="attachment-1638809670020-3361da5997377f30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09729520-a9368f5b875ee958" descr="attachment-1638809729520-a9368f5b875ee958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09815519-ad421b23f87429b1" descr="attachment-1638809815519-ad421b23f87429b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09878019-ef2b204c1e37dd82" descr="attachment-1638809878019-ef2b204c1e37dd8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09945519-5dba023f032f5060" descr="attachment-1638809945519-5dba023f032f5060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0043023-3c340c3d691f059a" descr="attachment-1638810043023-3c340c3d691f059a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0115018-a6bf5f7e14cb8cf9" descr="attachment-1638810115018-a6bf5f7e14cb8cf9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0188521-31d655dfa3968402" descr="attachment-1638810188521-31d655dfa3968402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0228520-f81104421842654d" descr="attachment-1638810228520-f81104421842654d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0351020-d9e772cfc4c0e730" descr="attachment-1638810351020-d9e772cfc4c0e730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0409520-d835d8ad506f7611" descr="attachment-1638810409520-d835d8ad506f761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0457019-57b9dbc1ad52924c" descr="attachment-1638810457019-57b9dbc1ad52924c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0526020-66f752cf0f3d7225" descr="attachment-1638810526020-66f752cf0f3d7225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194785-ee90832503fc3719" descr="attachment-1638811194785-ee90832503fc3719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215784-b6e7e5a59dd45430" descr="attachment-1638811215784-b6e7e5a59dd45430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226784-456732400f6b2dcb" descr="attachment-1638811226784-456732400f6b2dcb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260783-ec439ac6920cac4c" descr="attachment-1638811260783-ec439ac6920cac4c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307282-1435b784d5be31d2" descr="attachment-1638811307282-1435b784d5be31d2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332783-be1efab35504fa65" descr="attachment-1638811332783-be1efab35504fa65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358283-8d6f5bf9c0acf444" descr="attachment-1638811358283-8d6f5bf9c0acf44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381284-c6e608ef415aecf1" descr="attachment-1638811381284-c6e608ef415aecf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392284-a4c4791aded14aee" descr="attachment-1638811392284-a4c4791aded14aee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408783-7d01dba657c1dfdb" descr="attachment-1638811408783-7d01dba657c1dfdb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424783-083557db1e70419b" descr="attachment-1638811424783-083557db1e70419b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435286-44ad3e28796990d9" descr="attachment-1638811435286-44ad3e28796990d9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38811463283-1417f9396595542a" descr="attachment-1638811463283-1417f9396595542a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14375" cy="457200"/>
    <xdr:pic>
      <xdr:nvPicPr>
        <xdr:cNvPr id="2" name="attachment-1640257408135-caed21331fa38e78" descr="attachment-1640257408135-caed21331fa38e78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0" y="0"/>
          <a:ext cx="714375" cy="457200"/>
        </a:xfrm>
        <a:prstGeom prst="rect">
          <a:avLst/>
        </a:prstGeom>
        <a:noFill/>
      </xdr:spPr>
    </xdr:pic>
    <xdr:clientData/>
  </xdr:one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s://docs.qq.com/sheet/DWUxsYlBqWkxKVENy?tab=BB08J2" TargetMode="External"/><Relationship Id="rId1" Type="http://schemas.openxmlformats.org/officeDocument/2006/relationships/hyperlink" Target="https://bbs.nga.cn/read.php?tid=29042349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7"/>
  <sheetViews>
    <sheetView tabSelected="1" workbookViewId="0">
      <selection activeCell="C4" sqref="C4:C22"/>
    </sheetView>
  </sheetViews>
  <sheetFormatPr defaultRowHeight="14.25"/>
  <cols>
    <col min="1" max="1" width="90" customWidth="1"/>
    <col min="2" max="2" width="5" customWidth="1"/>
    <col min="3" max="3" width="90" customWidth="1"/>
  </cols>
  <sheetData>
    <row r="1" spans="1:3" ht="24" customHeight="1">
      <c r="A1" s="1" t="s">
        <v>77</v>
      </c>
      <c r="B1" s="20"/>
      <c r="C1" s="2"/>
    </row>
    <row r="2" spans="1:3" ht="24" customHeight="1">
      <c r="A2" s="3" t="s">
        <v>61</v>
      </c>
      <c r="B2" s="21"/>
      <c r="C2" s="4"/>
    </row>
    <row r="3" spans="1:3" ht="15.95" customHeight="1">
      <c r="A3" s="2"/>
      <c r="B3" s="21"/>
      <c r="C3" s="4"/>
    </row>
    <row r="4" spans="1:3" ht="36" customHeight="1">
      <c r="A4" s="22" t="s">
        <v>78</v>
      </c>
      <c r="B4" s="21"/>
      <c r="C4" s="21"/>
    </row>
    <row r="5" spans="1:3">
      <c r="A5" s="21"/>
      <c r="B5" s="21"/>
      <c r="C5" s="21"/>
    </row>
    <row r="6" spans="1:3">
      <c r="A6" s="21"/>
      <c r="B6" s="21"/>
      <c r="C6" s="21"/>
    </row>
    <row r="7" spans="1:3">
      <c r="A7" s="21"/>
      <c r="B7" s="21"/>
      <c r="C7" s="21"/>
    </row>
    <row r="8" spans="1:3" ht="16.5">
      <c r="A8" s="5"/>
      <c r="B8" s="21"/>
      <c r="C8" s="21"/>
    </row>
    <row r="9" spans="1:3">
      <c r="A9" s="22" t="s">
        <v>79</v>
      </c>
      <c r="B9" s="21"/>
      <c r="C9" s="21"/>
    </row>
    <row r="10" spans="1:3">
      <c r="A10" s="21"/>
      <c r="B10" s="21"/>
      <c r="C10" s="21"/>
    </row>
    <row r="11" spans="1:3">
      <c r="A11" s="21"/>
      <c r="B11" s="21"/>
      <c r="C11" s="21"/>
    </row>
    <row r="12" spans="1:3">
      <c r="A12" s="21"/>
      <c r="B12" s="21"/>
      <c r="C12" s="21"/>
    </row>
    <row r="13" spans="1:3" ht="16.5">
      <c r="A13" s="5"/>
      <c r="B13" s="21"/>
      <c r="C13" s="21"/>
    </row>
    <row r="14" spans="1:3">
      <c r="A14" s="22" t="s">
        <v>80</v>
      </c>
      <c r="B14" s="21"/>
      <c r="C14" s="21"/>
    </row>
    <row r="15" spans="1:3">
      <c r="A15" s="21"/>
      <c r="B15" s="21"/>
      <c r="C15" s="21"/>
    </row>
    <row r="16" spans="1:3">
      <c r="A16" s="21"/>
      <c r="B16" s="21"/>
      <c r="C16" s="21"/>
    </row>
    <row r="17" spans="1:3">
      <c r="A17" s="21"/>
      <c r="B17" s="21"/>
      <c r="C17" s="21"/>
    </row>
    <row r="18" spans="1:3" ht="16.5">
      <c r="A18" s="5"/>
      <c r="B18" s="21"/>
      <c r="C18" s="21"/>
    </row>
    <row r="19" spans="1:3">
      <c r="A19" s="22" t="s">
        <v>81</v>
      </c>
      <c r="B19" s="21"/>
      <c r="C19" s="21"/>
    </row>
    <row r="20" spans="1:3">
      <c r="A20" s="21"/>
      <c r="B20" s="21"/>
      <c r="C20" s="21"/>
    </row>
    <row r="21" spans="1:3">
      <c r="A21" s="21"/>
      <c r="B21" s="21"/>
      <c r="C21" s="21"/>
    </row>
    <row r="22" spans="1:3">
      <c r="A22" s="21"/>
      <c r="B22" s="21"/>
      <c r="C22" s="21"/>
    </row>
    <row r="23" spans="1:3" ht="16.5">
      <c r="A23" s="5"/>
      <c r="B23" s="21"/>
      <c r="C23" s="2"/>
    </row>
    <row r="24" spans="1:3">
      <c r="A24" s="22" t="s">
        <v>82</v>
      </c>
      <c r="B24" s="21"/>
      <c r="C24" s="2"/>
    </row>
    <row r="25" spans="1:3">
      <c r="A25" s="21"/>
      <c r="B25" s="21"/>
      <c r="C25" s="2"/>
    </row>
    <row r="26" spans="1:3">
      <c r="A26" s="21"/>
      <c r="B26" s="21"/>
      <c r="C26" s="2"/>
    </row>
    <row r="27" spans="1:3">
      <c r="A27" s="21"/>
      <c r="B27" s="21"/>
      <c r="C27" s="2"/>
    </row>
  </sheetData>
  <mergeCells count="7">
    <mergeCell ref="B1:B27"/>
    <mergeCell ref="C4:C22"/>
    <mergeCell ref="A19:A22"/>
    <mergeCell ref="A4:A7"/>
    <mergeCell ref="A24:A27"/>
    <mergeCell ref="A9:A12"/>
    <mergeCell ref="A14:A17"/>
  </mergeCells>
  <phoneticPr fontId="16" type="noConversion"/>
  <hyperlinks>
    <hyperlink ref="A1" r:id="rId1" xr:uid="{00000000-0004-0000-0000-000000000000}"/>
    <hyperlink ref="A2" r:id="rId2" xr:uid="{00000000-0004-0000-0000-000001000000}"/>
  </hyperlinks>
  <pageMargins left="0.7" right="0.7" top="0.75" bottom="0.75" header="0.3" footer="0.3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54</v>
      </c>
      <c r="B2" s="7"/>
      <c r="C2" s="9" t="s">
        <v>10</v>
      </c>
      <c r="D2" s="7"/>
      <c r="E2" s="7"/>
      <c r="F2" s="7"/>
      <c r="G2" s="7">
        <v>2</v>
      </c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320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32</v>
      </c>
      <c r="B7" s="7">
        <v>5</v>
      </c>
      <c r="C7" s="7">
        <v>272</v>
      </c>
      <c r="D7" s="7">
        <v>20</v>
      </c>
      <c r="E7" s="7">
        <v>15</v>
      </c>
      <c r="F7" s="7">
        <v>15</v>
      </c>
      <c r="G7" s="7"/>
      <c r="H7" s="7"/>
      <c r="I7" s="7"/>
      <c r="J7" s="7"/>
      <c r="K7" s="7"/>
      <c r="L7" s="7"/>
      <c r="M7" s="7"/>
      <c r="N7" s="7"/>
      <c r="O7" s="7"/>
      <c r="P7" s="7">
        <v>10</v>
      </c>
      <c r="Q7" s="7"/>
      <c r="R7" s="7"/>
      <c r="S7" s="7"/>
    </row>
    <row r="8" spans="1:19" ht="16.5">
      <c r="A8" s="9" t="s">
        <v>48</v>
      </c>
      <c r="B8" s="7"/>
      <c r="C8" s="7">
        <v>119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>
        <v>1</v>
      </c>
      <c r="C9" s="7">
        <v>80</v>
      </c>
      <c r="D9" s="7"/>
      <c r="E9" s="7"/>
      <c r="F9" s="7"/>
      <c r="G9" s="7"/>
      <c r="H9" s="7"/>
      <c r="I9" s="7"/>
      <c r="J9" s="7">
        <v>4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20</v>
      </c>
      <c r="E11" s="7">
        <f t="shared" si="0"/>
        <v>15</v>
      </c>
      <c r="F11" s="7">
        <f t="shared" si="0"/>
        <v>15</v>
      </c>
      <c r="G11" s="7">
        <f t="shared" si="0"/>
        <v>6</v>
      </c>
      <c r="H11" s="7">
        <f t="shared" si="0"/>
        <v>0</v>
      </c>
      <c r="I11" s="7">
        <f t="shared" si="0"/>
        <v>3</v>
      </c>
      <c r="J11" s="7">
        <f t="shared" si="0"/>
        <v>25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10</v>
      </c>
      <c r="Q11" s="7">
        <f t="shared" si="0"/>
        <v>0</v>
      </c>
      <c r="R11" s="7">
        <f t="shared" si="0"/>
        <v>6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6</v>
      </c>
      <c r="E12" s="7"/>
      <c r="F12" s="7"/>
      <c r="G12" s="7"/>
      <c r="H12" s="7"/>
      <c r="I12" s="7">
        <v>3</v>
      </c>
      <c r="J12" s="7"/>
      <c r="K12" s="7"/>
      <c r="L12" s="7"/>
      <c r="M12" s="7"/>
      <c r="N12" s="7"/>
      <c r="O12" s="7"/>
      <c r="P12" s="7">
        <v>3</v>
      </c>
      <c r="Q12" s="7"/>
      <c r="R12" s="7">
        <v>6</v>
      </c>
      <c r="S12" s="7"/>
    </row>
    <row r="13" spans="1:19" ht="16.5">
      <c r="A13" s="9" t="s">
        <v>38</v>
      </c>
      <c r="B13" s="9">
        <f>SUM(L13:S13)*2000</f>
        <v>14000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7</v>
      </c>
      <c r="Q13" s="7"/>
      <c r="R13" s="7"/>
      <c r="S13" s="7"/>
    </row>
    <row r="14" spans="1:19" ht="16.5">
      <c r="A14" s="9"/>
      <c r="B14" s="9"/>
      <c r="C14" s="9" t="s">
        <v>40</v>
      </c>
      <c r="D14" s="7">
        <f t="shared" ref="D14:K14" si="1">D15*5</f>
        <v>15</v>
      </c>
      <c r="E14" s="7">
        <f t="shared" si="1"/>
        <v>15</v>
      </c>
      <c r="F14" s="7">
        <f t="shared" si="1"/>
        <v>15</v>
      </c>
      <c r="G14" s="7">
        <f t="shared" si="1"/>
        <v>10</v>
      </c>
      <c r="H14" s="7">
        <f t="shared" si="1"/>
        <v>0</v>
      </c>
      <c r="I14" s="7">
        <f t="shared" si="1"/>
        <v>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3</v>
      </c>
      <c r="E15" s="7">
        <v>3</v>
      </c>
      <c r="F15" s="7">
        <v>3</v>
      </c>
      <c r="G15" s="7">
        <v>2</v>
      </c>
      <c r="H15" s="7"/>
      <c r="I15" s="7"/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1</v>
      </c>
      <c r="E17" s="9">
        <f t="shared" si="2"/>
        <v>0</v>
      </c>
      <c r="F17" s="9">
        <f t="shared" si="2"/>
        <v>0</v>
      </c>
      <c r="G17" s="9">
        <f t="shared" si="2"/>
        <v>4</v>
      </c>
      <c r="H17" s="7">
        <f t="shared" si="2"/>
        <v>0</v>
      </c>
      <c r="I17" s="9">
        <f t="shared" si="2"/>
        <v>0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83</v>
      </c>
      <c r="B19" s="14" t="s">
        <v>84</v>
      </c>
      <c r="C19" s="14" t="s">
        <v>85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6800</v>
      </c>
      <c r="C20" s="15">
        <f>B6*C6+B7*C7+B8*C8+B9*C9</f>
        <v>2400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59</v>
      </c>
      <c r="B2" s="7"/>
      <c r="C2" s="9" t="s">
        <v>10</v>
      </c>
      <c r="D2" s="7"/>
      <c r="E2" s="7"/>
      <c r="F2" s="7"/>
      <c r="G2" s="7"/>
      <c r="H2" s="7"/>
      <c r="I2" s="7">
        <v>3</v>
      </c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60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320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48</v>
      </c>
      <c r="B7" s="7"/>
      <c r="C7" s="7">
        <v>119</v>
      </c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</row>
    <row r="8" spans="1:19" ht="16.5">
      <c r="A8" s="9" t="s">
        <v>45</v>
      </c>
      <c r="B8" s="7">
        <v>9</v>
      </c>
      <c r="C8" s="7">
        <v>200</v>
      </c>
      <c r="D8" s="7"/>
      <c r="E8" s="7"/>
      <c r="F8" s="7"/>
      <c r="G8" s="7">
        <v>18</v>
      </c>
      <c r="H8" s="7">
        <v>18</v>
      </c>
      <c r="I8" s="7">
        <v>18</v>
      </c>
      <c r="J8" s="7"/>
      <c r="K8" s="7"/>
      <c r="L8" s="7"/>
      <c r="M8" s="7"/>
      <c r="N8" s="7"/>
      <c r="O8" s="7"/>
      <c r="P8" s="7"/>
      <c r="Q8" s="7"/>
      <c r="R8" s="7"/>
      <c r="S8" s="7">
        <v>18</v>
      </c>
    </row>
    <row r="9" spans="1:19" ht="16.5">
      <c r="A9" s="9" t="s">
        <v>35</v>
      </c>
      <c r="B9" s="7">
        <v>1</v>
      </c>
      <c r="C9" s="7">
        <v>68</v>
      </c>
      <c r="D9" s="7"/>
      <c r="E9" s="7"/>
      <c r="F9" s="7"/>
      <c r="G9" s="7"/>
      <c r="H9" s="7"/>
      <c r="I9" s="7"/>
      <c r="J9" s="7">
        <v>4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0</v>
      </c>
      <c r="E11" s="7">
        <f t="shared" si="0"/>
        <v>0</v>
      </c>
      <c r="F11" s="7">
        <f t="shared" si="0"/>
        <v>0</v>
      </c>
      <c r="G11" s="7">
        <f t="shared" si="0"/>
        <v>24</v>
      </c>
      <c r="H11" s="7">
        <f t="shared" si="0"/>
        <v>18</v>
      </c>
      <c r="I11" s="7">
        <f t="shared" si="0"/>
        <v>21</v>
      </c>
      <c r="J11" s="7">
        <f t="shared" si="0"/>
        <v>25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6</v>
      </c>
      <c r="S11" s="7">
        <f t="shared" si="0"/>
        <v>18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>
        <v>9</v>
      </c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>
        <v>9</v>
      </c>
    </row>
    <row r="13" spans="1:19" ht="16.5">
      <c r="A13" s="9" t="s">
        <v>38</v>
      </c>
      <c r="B13" s="9">
        <f>SUM(L13:S13)*2000</f>
        <v>30000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>
        <v>6</v>
      </c>
      <c r="S13" s="7">
        <v>9</v>
      </c>
    </row>
    <row r="14" spans="1:19" ht="16.5">
      <c r="A14" s="9"/>
      <c r="B14" s="9"/>
      <c r="C14" s="9" t="s">
        <v>40</v>
      </c>
      <c r="D14" s="7">
        <f t="shared" ref="D14:K14" si="1">D15*5</f>
        <v>0</v>
      </c>
      <c r="E14" s="7">
        <f t="shared" si="1"/>
        <v>0</v>
      </c>
      <c r="F14" s="7">
        <f t="shared" si="1"/>
        <v>0</v>
      </c>
      <c r="G14" s="7">
        <f t="shared" si="1"/>
        <v>15</v>
      </c>
      <c r="H14" s="7">
        <f t="shared" si="1"/>
        <v>20</v>
      </c>
      <c r="I14" s="7">
        <f t="shared" si="1"/>
        <v>20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/>
      <c r="E15" s="7"/>
      <c r="F15" s="7"/>
      <c r="G15" s="7">
        <v>3</v>
      </c>
      <c r="H15" s="7">
        <v>4</v>
      </c>
      <c r="I15" s="7">
        <v>4</v>
      </c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0</v>
      </c>
      <c r="H17" s="7">
        <f t="shared" si="2"/>
        <v>2</v>
      </c>
      <c r="I17" s="9">
        <f t="shared" si="2"/>
        <v>-1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86</v>
      </c>
      <c r="B19" s="14" t="s">
        <v>87</v>
      </c>
      <c r="C19" s="14" t="s">
        <v>88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-9200</v>
      </c>
      <c r="C20" s="15">
        <f>B6*C6+B7*C7+B8*C8+B9*C9</f>
        <v>2828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59</v>
      </c>
      <c r="B2" s="7"/>
      <c r="C2" s="9" t="s">
        <v>10</v>
      </c>
      <c r="D2" s="7"/>
      <c r="E2" s="7">
        <v>2</v>
      </c>
      <c r="F2" s="7"/>
      <c r="G2" s="7"/>
      <c r="H2" s="7"/>
      <c r="I2" s="7"/>
      <c r="J2" s="7"/>
      <c r="K2" s="7"/>
      <c r="L2" s="9">
        <v>1</v>
      </c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60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4</v>
      </c>
      <c r="C6" s="7">
        <v>320</v>
      </c>
      <c r="D6" s="7"/>
      <c r="E6" s="7"/>
      <c r="F6" s="7"/>
      <c r="G6" s="7">
        <v>8</v>
      </c>
      <c r="H6" s="7"/>
      <c r="I6" s="7">
        <v>4</v>
      </c>
      <c r="J6" s="7">
        <v>28</v>
      </c>
      <c r="K6" s="7"/>
      <c r="L6" s="7"/>
      <c r="M6" s="7"/>
      <c r="N6" s="7"/>
      <c r="O6" s="7"/>
      <c r="P6" s="7"/>
      <c r="Q6" s="7"/>
      <c r="R6" s="7">
        <v>8</v>
      </c>
      <c r="S6" s="7"/>
    </row>
    <row r="7" spans="1:19" ht="16.5">
      <c r="A7" s="9" t="s">
        <v>48</v>
      </c>
      <c r="B7" s="7">
        <v>8</v>
      </c>
      <c r="C7" s="7">
        <v>119</v>
      </c>
      <c r="D7" s="7">
        <v>16</v>
      </c>
      <c r="E7" s="7"/>
      <c r="F7" s="7">
        <v>8</v>
      </c>
      <c r="G7" s="7"/>
      <c r="H7" s="7"/>
      <c r="I7" s="7"/>
      <c r="J7" s="7"/>
      <c r="K7" s="7">
        <v>16</v>
      </c>
      <c r="L7" s="7"/>
      <c r="M7" s="7"/>
      <c r="N7" s="7"/>
      <c r="O7" s="7"/>
      <c r="P7" s="7"/>
      <c r="Q7" s="7">
        <v>8</v>
      </c>
      <c r="R7" s="7"/>
      <c r="S7" s="7"/>
    </row>
    <row r="8" spans="1:19" ht="16.5">
      <c r="A8" s="9" t="s">
        <v>34</v>
      </c>
      <c r="B8" s="7">
        <v>1</v>
      </c>
      <c r="C8" s="7">
        <v>200</v>
      </c>
      <c r="D8" s="7">
        <v>4</v>
      </c>
      <c r="E8" s="7"/>
      <c r="F8" s="7">
        <v>2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>
        <v>2</v>
      </c>
      <c r="S8" s="7"/>
    </row>
    <row r="9" spans="1:19" ht="16.5">
      <c r="A9" s="9" t="s">
        <v>35</v>
      </c>
      <c r="B9" s="7"/>
      <c r="C9" s="7">
        <v>68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20</v>
      </c>
      <c r="E11" s="7">
        <f t="shared" si="0"/>
        <v>0</v>
      </c>
      <c r="F11" s="7">
        <f t="shared" si="0"/>
        <v>10</v>
      </c>
      <c r="G11" s="7">
        <f t="shared" si="0"/>
        <v>8</v>
      </c>
      <c r="H11" s="7">
        <f t="shared" si="0"/>
        <v>0</v>
      </c>
      <c r="I11" s="7">
        <f t="shared" si="0"/>
        <v>4</v>
      </c>
      <c r="J11" s="7">
        <f t="shared" si="0"/>
        <v>28</v>
      </c>
      <c r="K11" s="7">
        <f t="shared" si="0"/>
        <v>16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8</v>
      </c>
      <c r="R11" s="7">
        <f t="shared" si="0"/>
        <v>10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/>
      <c r="H12" s="7"/>
      <c r="I12" s="7"/>
      <c r="J12" s="7">
        <v>3</v>
      </c>
      <c r="K12" s="7">
        <v>6</v>
      </c>
      <c r="L12" s="7"/>
      <c r="M12" s="7"/>
      <c r="N12" s="7"/>
      <c r="O12" s="7"/>
      <c r="P12" s="7"/>
      <c r="Q12" s="7">
        <v>3</v>
      </c>
      <c r="R12" s="7">
        <v>6</v>
      </c>
      <c r="S12" s="7"/>
    </row>
    <row r="13" spans="1:19" ht="16.5">
      <c r="A13" s="9" t="s">
        <v>38</v>
      </c>
      <c r="B13" s="9">
        <f>SUM(L13:S13)*2000</f>
        <v>18000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>
        <v>5</v>
      </c>
      <c r="R13" s="7">
        <v>4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20</v>
      </c>
      <c r="E14" s="7">
        <f t="shared" si="1"/>
        <v>0</v>
      </c>
      <c r="F14" s="7">
        <f t="shared" si="1"/>
        <v>10</v>
      </c>
      <c r="G14" s="7">
        <f t="shared" si="1"/>
        <v>10</v>
      </c>
      <c r="H14" s="7">
        <f t="shared" si="1"/>
        <v>0</v>
      </c>
      <c r="I14" s="7">
        <f t="shared" si="1"/>
        <v>5</v>
      </c>
      <c r="J14" s="7">
        <f t="shared" si="1"/>
        <v>25</v>
      </c>
      <c r="K14" s="7">
        <f t="shared" si="1"/>
        <v>10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4</v>
      </c>
      <c r="E15" s="7"/>
      <c r="F15" s="7">
        <v>2</v>
      </c>
      <c r="G15" s="7">
        <v>2</v>
      </c>
      <c r="H15" s="7"/>
      <c r="I15" s="7">
        <v>1</v>
      </c>
      <c r="J15" s="7">
        <v>5</v>
      </c>
      <c r="K15" s="7">
        <v>2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2</v>
      </c>
      <c r="H17" s="7">
        <f t="shared" si="2"/>
        <v>0</v>
      </c>
      <c r="I17" s="9">
        <f t="shared" si="2"/>
        <v>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89</v>
      </c>
      <c r="B19" s="14" t="s">
        <v>90</v>
      </c>
      <c r="C19" s="14" t="s">
        <v>91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2800</v>
      </c>
      <c r="C20" s="15">
        <f>B6*C6+B7*C7+B8*C8+B9*C9</f>
        <v>2432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75</v>
      </c>
      <c r="B2" s="7"/>
      <c r="C2" s="9" t="s">
        <v>10</v>
      </c>
      <c r="D2" s="7"/>
      <c r="E2" s="7"/>
      <c r="F2" s="7">
        <v>2</v>
      </c>
      <c r="G2" s="7"/>
      <c r="H2" s="7"/>
      <c r="I2" s="7"/>
      <c r="J2" s="7"/>
      <c r="K2" s="7"/>
      <c r="L2" s="9">
        <v>1</v>
      </c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56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32</v>
      </c>
      <c r="B6" s="7">
        <v>6</v>
      </c>
      <c r="C6" s="7">
        <v>272</v>
      </c>
      <c r="D6" s="7">
        <v>24</v>
      </c>
      <c r="E6" s="7">
        <v>18</v>
      </c>
      <c r="F6" s="7">
        <v>18</v>
      </c>
      <c r="G6" s="7"/>
      <c r="H6" s="7"/>
      <c r="I6" s="7"/>
      <c r="J6" s="7"/>
      <c r="K6" s="7"/>
      <c r="L6" s="7"/>
      <c r="M6" s="7"/>
      <c r="N6" s="7"/>
      <c r="O6" s="7"/>
      <c r="P6" s="7">
        <v>12</v>
      </c>
      <c r="Q6" s="7"/>
      <c r="R6" s="7"/>
      <c r="S6" s="7"/>
    </row>
    <row r="7" spans="1:19" ht="16.5">
      <c r="A7" s="9" t="s">
        <v>48</v>
      </c>
      <c r="B7" s="7">
        <v>3</v>
      </c>
      <c r="C7" s="7">
        <v>119</v>
      </c>
      <c r="D7" s="7">
        <v>6</v>
      </c>
      <c r="E7" s="7"/>
      <c r="F7" s="7">
        <v>3</v>
      </c>
      <c r="G7" s="7"/>
      <c r="H7" s="7"/>
      <c r="I7" s="7"/>
      <c r="J7" s="7"/>
      <c r="K7" s="7">
        <v>6</v>
      </c>
      <c r="L7" s="7"/>
      <c r="M7" s="7"/>
      <c r="N7" s="7"/>
      <c r="O7" s="7"/>
      <c r="P7" s="7"/>
      <c r="Q7" s="7">
        <v>3</v>
      </c>
      <c r="R7" s="7"/>
      <c r="S7" s="7"/>
    </row>
    <row r="8" spans="1:19" ht="16.5">
      <c r="A8" s="9" t="s">
        <v>49</v>
      </c>
      <c r="B8" s="7"/>
      <c r="C8" s="7">
        <v>170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5"/>
      <c r="R8" s="7"/>
      <c r="S8" s="7"/>
    </row>
    <row r="9" spans="1:19" ht="16.5">
      <c r="A9" s="9" t="s">
        <v>35</v>
      </c>
      <c r="B9" s="7">
        <v>4.5</v>
      </c>
      <c r="C9" s="7">
        <v>68</v>
      </c>
      <c r="D9" s="7"/>
      <c r="E9" s="7"/>
      <c r="F9" s="7"/>
      <c r="G9" s="7"/>
      <c r="H9" s="7"/>
      <c r="I9" s="7"/>
      <c r="J9" s="7">
        <v>18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30</v>
      </c>
      <c r="E11" s="7">
        <f t="shared" si="0"/>
        <v>18</v>
      </c>
      <c r="F11" s="7">
        <f t="shared" si="0"/>
        <v>21</v>
      </c>
      <c r="G11" s="7">
        <f t="shared" si="0"/>
        <v>0</v>
      </c>
      <c r="H11" s="7">
        <f t="shared" si="0"/>
        <v>0</v>
      </c>
      <c r="I11" s="7">
        <f t="shared" si="0"/>
        <v>0</v>
      </c>
      <c r="J11" s="7">
        <f t="shared" si="0"/>
        <v>18</v>
      </c>
      <c r="K11" s="7">
        <f t="shared" si="0"/>
        <v>6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3</v>
      </c>
      <c r="R11" s="7">
        <f t="shared" si="0"/>
        <v>0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6</v>
      </c>
      <c r="E12" s="7">
        <v>6</v>
      </c>
      <c r="F12" s="7"/>
      <c r="G12" s="7"/>
      <c r="H12" s="7"/>
      <c r="I12" s="7"/>
      <c r="J12" s="7">
        <v>3</v>
      </c>
      <c r="K12" s="7"/>
      <c r="L12" s="7"/>
      <c r="M12" s="7"/>
      <c r="N12" s="7"/>
      <c r="O12" s="7"/>
      <c r="P12" s="7"/>
      <c r="Q12" s="7">
        <v>3</v>
      </c>
      <c r="R12" s="7"/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12</v>
      </c>
      <c r="Q13" s="7"/>
      <c r="R13" s="7"/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15</v>
      </c>
      <c r="F14" s="7">
        <f t="shared" si="1"/>
        <v>20</v>
      </c>
      <c r="G14" s="7">
        <f t="shared" si="1"/>
        <v>0</v>
      </c>
      <c r="H14" s="7">
        <f t="shared" si="1"/>
        <v>0</v>
      </c>
      <c r="I14" s="7">
        <f t="shared" si="1"/>
        <v>0</v>
      </c>
      <c r="J14" s="7">
        <f t="shared" si="1"/>
        <v>15</v>
      </c>
      <c r="K14" s="7">
        <f t="shared" si="1"/>
        <v>5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>
        <v>3</v>
      </c>
      <c r="F15" s="7">
        <v>4</v>
      </c>
      <c r="G15" s="7"/>
      <c r="H15" s="7"/>
      <c r="I15" s="7"/>
      <c r="J15" s="7">
        <v>3</v>
      </c>
      <c r="K15" s="7">
        <v>1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1</v>
      </c>
      <c r="E17" s="9">
        <f t="shared" si="2"/>
        <v>3</v>
      </c>
      <c r="F17" s="9">
        <f t="shared" si="2"/>
        <v>-1</v>
      </c>
      <c r="G17" s="9">
        <f t="shared" si="2"/>
        <v>0</v>
      </c>
      <c r="H17" s="7">
        <f t="shared" si="2"/>
        <v>0</v>
      </c>
      <c r="I17" s="9">
        <f t="shared" si="2"/>
        <v>0</v>
      </c>
      <c r="J17" s="9">
        <f t="shared" si="2"/>
        <v>0</v>
      </c>
      <c r="K17" s="9">
        <f t="shared" si="2"/>
        <v>-1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92</v>
      </c>
      <c r="B19" s="14" t="s">
        <v>93</v>
      </c>
      <c r="C19" s="14" t="s">
        <v>94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2295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62</v>
      </c>
      <c r="B2" s="7"/>
      <c r="C2" s="9" t="s">
        <v>10</v>
      </c>
      <c r="D2" s="7"/>
      <c r="E2" s="7"/>
      <c r="F2" s="7"/>
      <c r="G2" s="7"/>
      <c r="H2" s="7"/>
      <c r="I2" s="7">
        <v>3</v>
      </c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56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320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45</v>
      </c>
      <c r="B7" s="7">
        <v>9</v>
      </c>
      <c r="C7" s="7">
        <v>200</v>
      </c>
      <c r="D7" s="7"/>
      <c r="E7" s="7"/>
      <c r="F7" s="7"/>
      <c r="G7" s="7">
        <v>18</v>
      </c>
      <c r="H7" s="7">
        <v>18</v>
      </c>
      <c r="I7" s="7">
        <v>18</v>
      </c>
      <c r="J7" s="7"/>
      <c r="K7" s="7"/>
      <c r="L7" s="7"/>
      <c r="M7" s="7"/>
      <c r="N7" s="7"/>
      <c r="O7" s="7"/>
      <c r="P7" s="7"/>
      <c r="Q7" s="7"/>
      <c r="R7" s="7"/>
      <c r="S7" s="7">
        <v>18</v>
      </c>
    </row>
    <row r="8" spans="1:19" ht="16.5">
      <c r="A8" s="9" t="s">
        <v>34</v>
      </c>
      <c r="B8" s="7"/>
      <c r="C8" s="7">
        <v>200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>
        <v>1</v>
      </c>
      <c r="C9" s="7">
        <v>68</v>
      </c>
      <c r="D9" s="7"/>
      <c r="E9" s="7"/>
      <c r="F9" s="7"/>
      <c r="G9" s="7"/>
      <c r="H9" s="7"/>
      <c r="I9" s="7"/>
      <c r="J9" s="7">
        <v>4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0</v>
      </c>
      <c r="E11" s="7">
        <f t="shared" si="0"/>
        <v>0</v>
      </c>
      <c r="F11" s="7">
        <f t="shared" si="0"/>
        <v>0</v>
      </c>
      <c r="G11" s="7">
        <f t="shared" si="0"/>
        <v>24</v>
      </c>
      <c r="H11" s="7">
        <f t="shared" si="0"/>
        <v>18</v>
      </c>
      <c r="I11" s="7">
        <f t="shared" si="0"/>
        <v>21</v>
      </c>
      <c r="J11" s="7">
        <f t="shared" si="0"/>
        <v>25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6</v>
      </c>
      <c r="S11" s="7">
        <f t="shared" si="0"/>
        <v>18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>
        <v>9</v>
      </c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>
        <v>9</v>
      </c>
    </row>
    <row r="13" spans="1:19" ht="16.5">
      <c r="A13" s="9" t="s">
        <v>38</v>
      </c>
      <c r="B13" s="9">
        <f>SUM(L13:S13)*2000</f>
        <v>30000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>
        <v>6</v>
      </c>
      <c r="S13" s="7">
        <v>9</v>
      </c>
    </row>
    <row r="14" spans="1:19" ht="16.5">
      <c r="A14" s="9"/>
      <c r="B14" s="9"/>
      <c r="C14" s="9" t="s">
        <v>40</v>
      </c>
      <c r="D14" s="7">
        <f t="shared" ref="D14:K14" si="1">D15*5</f>
        <v>0</v>
      </c>
      <c r="E14" s="7">
        <f t="shared" si="1"/>
        <v>0</v>
      </c>
      <c r="F14" s="7">
        <f t="shared" si="1"/>
        <v>0</v>
      </c>
      <c r="G14" s="7">
        <f t="shared" si="1"/>
        <v>15</v>
      </c>
      <c r="H14" s="7">
        <f t="shared" si="1"/>
        <v>20</v>
      </c>
      <c r="I14" s="7">
        <f t="shared" si="1"/>
        <v>20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/>
      <c r="E15" s="7"/>
      <c r="F15" s="7"/>
      <c r="G15" s="7">
        <v>3</v>
      </c>
      <c r="H15" s="7">
        <v>4</v>
      </c>
      <c r="I15" s="7">
        <v>4</v>
      </c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0</v>
      </c>
      <c r="H17" s="7">
        <f t="shared" si="2"/>
        <v>2</v>
      </c>
      <c r="I17" s="9">
        <f t="shared" si="2"/>
        <v>-1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95</v>
      </c>
      <c r="B19" s="14" t="s">
        <v>96</v>
      </c>
      <c r="C19" s="14" t="s">
        <v>97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-9200</v>
      </c>
      <c r="C20" s="15">
        <f>B6*C6+B7*C7+B8*C8+B9*C9</f>
        <v>2828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62</v>
      </c>
      <c r="B2" s="7"/>
      <c r="C2" s="9" t="s">
        <v>10</v>
      </c>
      <c r="D2" s="7"/>
      <c r="E2" s="7"/>
      <c r="F2" s="7"/>
      <c r="G2" s="7">
        <v>2</v>
      </c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56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320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45</v>
      </c>
      <c r="B7" s="7"/>
      <c r="C7" s="7">
        <v>200</v>
      </c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</row>
    <row r="8" spans="1:19" ht="16.5">
      <c r="A8" s="9" t="s">
        <v>34</v>
      </c>
      <c r="B8" s="7">
        <v>5</v>
      </c>
      <c r="C8" s="7">
        <v>200</v>
      </c>
      <c r="D8" s="7">
        <v>20</v>
      </c>
      <c r="E8" s="7">
        <v>15</v>
      </c>
      <c r="F8" s="7">
        <v>15</v>
      </c>
      <c r="G8" s="7"/>
      <c r="H8" s="7"/>
      <c r="I8" s="7"/>
      <c r="J8" s="7"/>
      <c r="K8" s="7"/>
      <c r="L8" s="7"/>
      <c r="M8" s="7"/>
      <c r="N8" s="7"/>
      <c r="O8" s="7"/>
      <c r="P8" s="7">
        <v>10</v>
      </c>
      <c r="Q8" s="7"/>
      <c r="R8" s="7"/>
      <c r="S8" s="7"/>
    </row>
    <row r="9" spans="1:19" ht="16.5">
      <c r="A9" s="9" t="s">
        <v>35</v>
      </c>
      <c r="B9" s="7">
        <v>1</v>
      </c>
      <c r="C9" s="7">
        <v>68</v>
      </c>
      <c r="D9" s="7"/>
      <c r="E9" s="7"/>
      <c r="F9" s="7"/>
      <c r="G9" s="7"/>
      <c r="H9" s="7"/>
      <c r="I9" s="7"/>
      <c r="J9" s="7">
        <v>4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20</v>
      </c>
      <c r="E11" s="7">
        <f t="shared" si="0"/>
        <v>15</v>
      </c>
      <c r="F11" s="7">
        <f t="shared" si="0"/>
        <v>15</v>
      </c>
      <c r="G11" s="7">
        <f t="shared" si="0"/>
        <v>6</v>
      </c>
      <c r="H11" s="7">
        <f t="shared" si="0"/>
        <v>0</v>
      </c>
      <c r="I11" s="7">
        <f t="shared" si="0"/>
        <v>3</v>
      </c>
      <c r="J11" s="7">
        <f t="shared" si="0"/>
        <v>25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10</v>
      </c>
      <c r="Q11" s="7">
        <f t="shared" si="0"/>
        <v>0</v>
      </c>
      <c r="R11" s="7">
        <f t="shared" si="0"/>
        <v>6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6</v>
      </c>
      <c r="E12" s="7"/>
      <c r="F12" s="7"/>
      <c r="G12" s="7"/>
      <c r="H12" s="7"/>
      <c r="I12" s="7">
        <v>3</v>
      </c>
      <c r="J12" s="7"/>
      <c r="K12" s="7"/>
      <c r="L12" s="7"/>
      <c r="M12" s="7"/>
      <c r="N12" s="7"/>
      <c r="O12" s="7"/>
      <c r="P12" s="7">
        <v>3</v>
      </c>
      <c r="Q12" s="7"/>
      <c r="R12" s="7">
        <v>6</v>
      </c>
      <c r="S12" s="7"/>
    </row>
    <row r="13" spans="1:19" ht="16.5">
      <c r="A13" s="9" t="s">
        <v>38</v>
      </c>
      <c r="B13" s="9">
        <f>SUM(L13:S13)*2000</f>
        <v>14000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7</v>
      </c>
      <c r="Q13" s="7"/>
      <c r="R13" s="7"/>
      <c r="S13" s="7"/>
    </row>
    <row r="14" spans="1:19" ht="16.5">
      <c r="A14" s="9"/>
      <c r="B14" s="9"/>
      <c r="C14" s="9" t="s">
        <v>40</v>
      </c>
      <c r="D14" s="7">
        <f t="shared" ref="D14:K14" si="1">D15*5</f>
        <v>15</v>
      </c>
      <c r="E14" s="7">
        <f t="shared" si="1"/>
        <v>15</v>
      </c>
      <c r="F14" s="7">
        <f t="shared" si="1"/>
        <v>15</v>
      </c>
      <c r="G14" s="7">
        <f t="shared" si="1"/>
        <v>10</v>
      </c>
      <c r="H14" s="7">
        <f t="shared" si="1"/>
        <v>0</v>
      </c>
      <c r="I14" s="7">
        <f t="shared" si="1"/>
        <v>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3</v>
      </c>
      <c r="E15" s="7">
        <v>3</v>
      </c>
      <c r="F15" s="7">
        <v>3</v>
      </c>
      <c r="G15" s="7">
        <v>2</v>
      </c>
      <c r="H15" s="7"/>
      <c r="I15" s="7"/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1</v>
      </c>
      <c r="E17" s="9">
        <f t="shared" si="2"/>
        <v>0</v>
      </c>
      <c r="F17" s="9">
        <f t="shared" si="2"/>
        <v>0</v>
      </c>
      <c r="G17" s="9">
        <f t="shared" si="2"/>
        <v>4</v>
      </c>
      <c r="H17" s="7">
        <f t="shared" si="2"/>
        <v>0</v>
      </c>
      <c r="I17" s="9">
        <f t="shared" si="2"/>
        <v>0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98</v>
      </c>
      <c r="B19" s="14" t="s">
        <v>99</v>
      </c>
      <c r="C19" s="14" t="s">
        <v>100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6800</v>
      </c>
      <c r="C20" s="15">
        <f>B6*C6+B7*C7+B8*C8+B9*C9</f>
        <v>2028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69</v>
      </c>
      <c r="B2" s="7"/>
      <c r="C2" s="9" t="s">
        <v>10</v>
      </c>
      <c r="D2" s="7"/>
      <c r="E2" s="7"/>
      <c r="F2" s="7"/>
      <c r="G2" s="7"/>
      <c r="H2" s="7"/>
      <c r="I2" s="7">
        <v>3</v>
      </c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9">
        <v>3</v>
      </c>
      <c r="C6" s="9">
        <v>272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45</v>
      </c>
      <c r="B7" s="9">
        <v>9</v>
      </c>
      <c r="C7" s="9">
        <v>200</v>
      </c>
      <c r="D7" s="7"/>
      <c r="E7" s="7"/>
      <c r="F7" s="7"/>
      <c r="G7" s="7">
        <v>18</v>
      </c>
      <c r="H7" s="7">
        <v>18</v>
      </c>
      <c r="I7" s="7">
        <v>18</v>
      </c>
      <c r="J7" s="7"/>
      <c r="K7" s="7"/>
      <c r="L7" s="7"/>
      <c r="M7" s="7"/>
      <c r="N7" s="7"/>
      <c r="O7" s="7"/>
      <c r="P7" s="7"/>
      <c r="Q7" s="7"/>
      <c r="R7" s="7"/>
      <c r="S7" s="7">
        <v>18</v>
      </c>
    </row>
    <row r="8" spans="1:19" ht="16.5">
      <c r="A8" s="9" t="s">
        <v>46</v>
      </c>
      <c r="B8" s="9"/>
      <c r="C8" s="9">
        <v>320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9">
        <v>1</v>
      </c>
      <c r="C9" s="9">
        <v>68</v>
      </c>
      <c r="D9" s="7"/>
      <c r="E9" s="7"/>
      <c r="F9" s="7"/>
      <c r="G9" s="7"/>
      <c r="H9" s="7"/>
      <c r="I9" s="7"/>
      <c r="J9" s="7">
        <v>4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0</v>
      </c>
      <c r="E11" s="7">
        <f t="shared" si="0"/>
        <v>0</v>
      </c>
      <c r="F11" s="7">
        <f t="shared" si="0"/>
        <v>0</v>
      </c>
      <c r="G11" s="7">
        <f t="shared" si="0"/>
        <v>24</v>
      </c>
      <c r="H11" s="7">
        <f t="shared" si="0"/>
        <v>18</v>
      </c>
      <c r="I11" s="7">
        <f t="shared" si="0"/>
        <v>21</v>
      </c>
      <c r="J11" s="7">
        <f t="shared" si="0"/>
        <v>25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6</v>
      </c>
      <c r="S11" s="7">
        <f t="shared" si="0"/>
        <v>18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>
        <v>9</v>
      </c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>
        <v>9</v>
      </c>
    </row>
    <row r="13" spans="1:19" ht="16.5">
      <c r="A13" s="9" t="s">
        <v>38</v>
      </c>
      <c r="B13" s="9">
        <f>SUM(L13:S13)*2000</f>
        <v>30000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>
        <v>6</v>
      </c>
      <c r="S13" s="7">
        <v>9</v>
      </c>
    </row>
    <row r="14" spans="1:19" ht="16.5">
      <c r="A14" s="9"/>
      <c r="B14" s="9"/>
      <c r="C14" s="9" t="s">
        <v>40</v>
      </c>
      <c r="D14" s="7">
        <f t="shared" ref="D14:K14" si="1">D15*5</f>
        <v>0</v>
      </c>
      <c r="E14" s="7">
        <f t="shared" si="1"/>
        <v>0</v>
      </c>
      <c r="F14" s="7">
        <f t="shared" si="1"/>
        <v>0</v>
      </c>
      <c r="G14" s="7">
        <f t="shared" si="1"/>
        <v>15</v>
      </c>
      <c r="H14" s="7">
        <f t="shared" si="1"/>
        <v>20</v>
      </c>
      <c r="I14" s="7">
        <f t="shared" si="1"/>
        <v>20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/>
      <c r="E15" s="7"/>
      <c r="F15" s="7"/>
      <c r="G15" s="7">
        <v>3</v>
      </c>
      <c r="H15" s="7">
        <v>4</v>
      </c>
      <c r="I15" s="7">
        <v>4</v>
      </c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0</v>
      </c>
      <c r="H17" s="7">
        <f t="shared" si="2"/>
        <v>2</v>
      </c>
      <c r="I17" s="9">
        <f t="shared" si="2"/>
        <v>-1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101</v>
      </c>
      <c r="B19" s="14" t="s">
        <v>102</v>
      </c>
      <c r="C19" s="14" t="s">
        <v>103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-9200</v>
      </c>
      <c r="C20" s="15">
        <f>B6*C6+B7*C7+B8*C8+B9*C9</f>
        <v>2684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50</v>
      </c>
      <c r="B2" s="7"/>
      <c r="C2" s="9" t="s">
        <v>10</v>
      </c>
      <c r="D2" s="7"/>
      <c r="E2" s="7">
        <v>1</v>
      </c>
      <c r="F2" s="7"/>
      <c r="G2" s="7">
        <v>1</v>
      </c>
      <c r="H2" s="7"/>
      <c r="I2" s="7"/>
      <c r="J2" s="7"/>
      <c r="K2" s="7"/>
      <c r="L2" s="9">
        <v>1</v>
      </c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48</v>
      </c>
      <c r="B6" s="7">
        <v>12</v>
      </c>
      <c r="C6" s="7">
        <v>119</v>
      </c>
      <c r="D6" s="7">
        <v>24</v>
      </c>
      <c r="E6" s="7"/>
      <c r="F6" s="7">
        <v>12</v>
      </c>
      <c r="G6" s="7"/>
      <c r="H6" s="7"/>
      <c r="I6" s="7"/>
      <c r="J6" s="7"/>
      <c r="K6" s="7">
        <v>24</v>
      </c>
      <c r="L6" s="7"/>
      <c r="M6" s="7"/>
      <c r="N6" s="7"/>
      <c r="O6" s="7"/>
      <c r="P6" s="7"/>
      <c r="Q6" s="7">
        <v>12</v>
      </c>
      <c r="R6" s="7"/>
      <c r="S6" s="7"/>
    </row>
    <row r="7" spans="1:19" ht="16.5">
      <c r="A7" s="9" t="s">
        <v>34</v>
      </c>
      <c r="B7" s="7">
        <v>1</v>
      </c>
      <c r="C7" s="7">
        <v>200</v>
      </c>
      <c r="D7" s="7">
        <v>4</v>
      </c>
      <c r="E7" s="7"/>
      <c r="F7" s="7">
        <v>2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>
        <v>2</v>
      </c>
      <c r="S7" s="7"/>
    </row>
    <row r="8" spans="1:19" ht="16.5">
      <c r="A8" s="9" t="s">
        <v>33</v>
      </c>
      <c r="B8" s="7">
        <v>2</v>
      </c>
      <c r="C8" s="7">
        <v>224</v>
      </c>
      <c r="D8" s="7"/>
      <c r="E8" s="7"/>
      <c r="F8" s="7"/>
      <c r="G8" s="7">
        <v>4</v>
      </c>
      <c r="H8" s="7"/>
      <c r="I8" s="7">
        <v>2</v>
      </c>
      <c r="J8" s="7">
        <v>14</v>
      </c>
      <c r="K8" s="7"/>
      <c r="L8" s="7"/>
      <c r="M8" s="7"/>
      <c r="N8" s="7"/>
      <c r="O8" s="7"/>
      <c r="P8" s="7"/>
      <c r="Q8" s="7"/>
      <c r="R8" s="7">
        <v>4</v>
      </c>
      <c r="S8" s="7"/>
    </row>
    <row r="9" spans="1:19" ht="16.5">
      <c r="A9" s="9" t="s">
        <v>49</v>
      </c>
      <c r="B9" s="7"/>
      <c r="C9" s="7">
        <v>170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28</v>
      </c>
      <c r="E11" s="7">
        <f t="shared" si="0"/>
        <v>0</v>
      </c>
      <c r="F11" s="7">
        <f t="shared" si="0"/>
        <v>14</v>
      </c>
      <c r="G11" s="7">
        <f t="shared" si="0"/>
        <v>4</v>
      </c>
      <c r="H11" s="7">
        <f t="shared" si="0"/>
        <v>0</v>
      </c>
      <c r="I11" s="7">
        <f t="shared" si="0"/>
        <v>2</v>
      </c>
      <c r="J11" s="7">
        <f t="shared" si="0"/>
        <v>14</v>
      </c>
      <c r="K11" s="7">
        <f t="shared" si="0"/>
        <v>24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12</v>
      </c>
      <c r="R11" s="7">
        <f t="shared" si="0"/>
        <v>6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3</v>
      </c>
      <c r="E12" s="7"/>
      <c r="F12" s="7"/>
      <c r="G12" s="7"/>
      <c r="H12" s="7"/>
      <c r="I12" s="7"/>
      <c r="J12" s="7">
        <v>3</v>
      </c>
      <c r="K12" s="7">
        <v>3</v>
      </c>
      <c r="L12" s="7"/>
      <c r="M12" s="7"/>
      <c r="N12" s="7"/>
      <c r="O12" s="7"/>
      <c r="P12" s="7"/>
      <c r="Q12" s="7">
        <v>3</v>
      </c>
      <c r="R12" s="7">
        <v>6</v>
      </c>
      <c r="S12" s="7"/>
    </row>
    <row r="13" spans="1:19" ht="16.5">
      <c r="A13" s="9" t="s">
        <v>38</v>
      </c>
      <c r="B13" s="9">
        <f>SUM(L13:S13)*2000</f>
        <v>18000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>
        <v>9</v>
      </c>
      <c r="R13" s="7"/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0</v>
      </c>
      <c r="F14" s="7">
        <f t="shared" si="1"/>
        <v>15</v>
      </c>
      <c r="G14" s="7">
        <f t="shared" si="1"/>
        <v>5</v>
      </c>
      <c r="H14" s="7">
        <f t="shared" si="1"/>
        <v>0</v>
      </c>
      <c r="I14" s="7">
        <f t="shared" si="1"/>
        <v>5</v>
      </c>
      <c r="J14" s="7">
        <f t="shared" si="1"/>
        <v>10</v>
      </c>
      <c r="K14" s="7">
        <f t="shared" si="1"/>
        <v>20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/>
      <c r="F15" s="7">
        <v>3</v>
      </c>
      <c r="G15" s="7">
        <v>1</v>
      </c>
      <c r="H15" s="7"/>
      <c r="I15" s="7">
        <v>1</v>
      </c>
      <c r="J15" s="7">
        <v>2</v>
      </c>
      <c r="K15" s="7">
        <v>4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1</v>
      </c>
      <c r="G17" s="9">
        <f t="shared" si="2"/>
        <v>1</v>
      </c>
      <c r="H17" s="7">
        <f t="shared" si="2"/>
        <v>0</v>
      </c>
      <c r="I17" s="9">
        <f t="shared" si="2"/>
        <v>3</v>
      </c>
      <c r="J17" s="9">
        <f t="shared" si="2"/>
        <v>-1</v>
      </c>
      <c r="K17" s="9">
        <f t="shared" si="2"/>
        <v>-1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104</v>
      </c>
      <c r="B19" s="14" t="s">
        <v>105</v>
      </c>
      <c r="C19" s="14" t="s">
        <v>106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2800</v>
      </c>
      <c r="C20" s="15">
        <f>B6*C6+B7*C7+B8*C8+B9*C9</f>
        <v>2076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63</v>
      </c>
      <c r="B2" s="7"/>
      <c r="C2" s="9" t="s">
        <v>10</v>
      </c>
      <c r="D2" s="7"/>
      <c r="E2" s="7"/>
      <c r="F2" s="7"/>
      <c r="G2" s="7"/>
      <c r="H2" s="7"/>
      <c r="I2" s="7">
        <v>3</v>
      </c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272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48</v>
      </c>
      <c r="B7" s="7"/>
      <c r="C7" s="7">
        <v>119</v>
      </c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</row>
    <row r="8" spans="1:19" ht="16.5">
      <c r="A8" s="9" t="s">
        <v>45</v>
      </c>
      <c r="B8" s="7">
        <v>9</v>
      </c>
      <c r="C8" s="7">
        <v>200</v>
      </c>
      <c r="D8" s="7"/>
      <c r="E8" s="7"/>
      <c r="F8" s="7"/>
      <c r="G8" s="7">
        <v>18</v>
      </c>
      <c r="H8" s="7">
        <v>18</v>
      </c>
      <c r="I8" s="7">
        <v>18</v>
      </c>
      <c r="J8" s="7"/>
      <c r="K8" s="7"/>
      <c r="L8" s="7"/>
      <c r="M8" s="7"/>
      <c r="N8" s="7"/>
      <c r="O8" s="7"/>
      <c r="P8" s="7"/>
      <c r="Q8" s="7"/>
      <c r="R8" s="7"/>
      <c r="S8" s="7">
        <v>18</v>
      </c>
    </row>
    <row r="9" spans="1:19" ht="16.5">
      <c r="A9" s="9" t="s">
        <v>34</v>
      </c>
      <c r="B9" s="7"/>
      <c r="C9" s="7">
        <v>200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0</v>
      </c>
      <c r="E11" s="7">
        <f t="shared" si="0"/>
        <v>0</v>
      </c>
      <c r="F11" s="7">
        <f t="shared" si="0"/>
        <v>0</v>
      </c>
      <c r="G11" s="7">
        <f t="shared" si="0"/>
        <v>24</v>
      </c>
      <c r="H11" s="7">
        <f t="shared" si="0"/>
        <v>18</v>
      </c>
      <c r="I11" s="7">
        <f t="shared" si="0"/>
        <v>21</v>
      </c>
      <c r="J11" s="7">
        <f t="shared" si="0"/>
        <v>21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6</v>
      </c>
      <c r="S11" s="7">
        <f t="shared" si="0"/>
        <v>18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>
        <v>9</v>
      </c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>
        <v>9</v>
      </c>
    </row>
    <row r="13" spans="1:19" ht="16.5">
      <c r="A13" s="9" t="s">
        <v>38</v>
      </c>
      <c r="B13" s="9">
        <f>SUM(L13:S13)*2000</f>
        <v>30000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>
        <v>6</v>
      </c>
      <c r="S13" s="7">
        <v>9</v>
      </c>
    </row>
    <row r="14" spans="1:19" ht="16.5">
      <c r="A14" s="9"/>
      <c r="B14" s="9"/>
      <c r="C14" s="9" t="s">
        <v>40</v>
      </c>
      <c r="D14" s="7">
        <f t="shared" ref="D14:K14" si="1">D15*5</f>
        <v>0</v>
      </c>
      <c r="E14" s="7">
        <f t="shared" si="1"/>
        <v>0</v>
      </c>
      <c r="F14" s="7">
        <f t="shared" si="1"/>
        <v>0</v>
      </c>
      <c r="G14" s="7">
        <f t="shared" si="1"/>
        <v>15</v>
      </c>
      <c r="H14" s="7">
        <f t="shared" si="1"/>
        <v>20</v>
      </c>
      <c r="I14" s="7">
        <f t="shared" si="1"/>
        <v>20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/>
      <c r="E15" s="7"/>
      <c r="F15" s="7"/>
      <c r="G15" s="7">
        <v>3</v>
      </c>
      <c r="H15" s="7">
        <v>4</v>
      </c>
      <c r="I15" s="7">
        <v>4</v>
      </c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0</v>
      </c>
      <c r="H17" s="7">
        <f t="shared" si="2"/>
        <v>2</v>
      </c>
      <c r="I17" s="9">
        <f t="shared" si="2"/>
        <v>-1</v>
      </c>
      <c r="J17" s="9">
        <f t="shared" si="2"/>
        <v>4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107</v>
      </c>
      <c r="B19" s="14" t="s">
        <v>108</v>
      </c>
      <c r="C19" s="14" t="s">
        <v>109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-9200</v>
      </c>
      <c r="C20" s="15">
        <f>B6*C6+B7*C7+B8*C8+B9*C9</f>
        <v>2616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63</v>
      </c>
      <c r="B2" s="7"/>
      <c r="C2" s="9" t="s">
        <v>10</v>
      </c>
      <c r="D2" s="7"/>
      <c r="E2" s="7">
        <v>2</v>
      </c>
      <c r="F2" s="7"/>
      <c r="G2" s="7"/>
      <c r="H2" s="7"/>
      <c r="I2" s="7"/>
      <c r="J2" s="7"/>
      <c r="K2" s="7"/>
      <c r="L2" s="9">
        <v>1</v>
      </c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60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4</v>
      </c>
      <c r="C6" s="7">
        <v>272</v>
      </c>
      <c r="D6" s="7"/>
      <c r="E6" s="7"/>
      <c r="F6" s="7"/>
      <c r="G6" s="7">
        <v>8</v>
      </c>
      <c r="H6" s="7"/>
      <c r="I6" s="7">
        <v>4</v>
      </c>
      <c r="J6" s="7">
        <v>28</v>
      </c>
      <c r="K6" s="7"/>
      <c r="L6" s="7"/>
      <c r="M6" s="7"/>
      <c r="N6" s="7"/>
      <c r="O6" s="7"/>
      <c r="P6" s="7"/>
      <c r="Q6" s="7"/>
      <c r="R6" s="7">
        <v>8</v>
      </c>
      <c r="S6" s="7"/>
    </row>
    <row r="7" spans="1:19" ht="16.5">
      <c r="A7" s="9" t="s">
        <v>48</v>
      </c>
      <c r="B7" s="7">
        <v>8</v>
      </c>
      <c r="C7" s="7">
        <v>119</v>
      </c>
      <c r="D7" s="7">
        <v>16</v>
      </c>
      <c r="E7" s="7"/>
      <c r="F7" s="7">
        <v>8</v>
      </c>
      <c r="G7" s="7"/>
      <c r="H7" s="7"/>
      <c r="I7" s="7"/>
      <c r="J7" s="7"/>
      <c r="K7" s="7">
        <v>16</v>
      </c>
      <c r="L7" s="7"/>
      <c r="M7" s="7"/>
      <c r="N7" s="7"/>
      <c r="O7" s="7"/>
      <c r="P7" s="7"/>
      <c r="Q7" s="7">
        <v>8</v>
      </c>
      <c r="R7" s="7"/>
      <c r="S7" s="7"/>
    </row>
    <row r="8" spans="1:19" ht="16.5">
      <c r="A8" s="9" t="s">
        <v>45</v>
      </c>
      <c r="B8" s="7"/>
      <c r="C8" s="7">
        <v>200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34</v>
      </c>
      <c r="B9" s="7">
        <v>1</v>
      </c>
      <c r="C9" s="7">
        <v>200</v>
      </c>
      <c r="D9" s="7">
        <v>4</v>
      </c>
      <c r="E9" s="7"/>
      <c r="F9" s="7">
        <v>2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>
        <v>2</v>
      </c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20</v>
      </c>
      <c r="E11" s="7">
        <f t="shared" si="0"/>
        <v>0</v>
      </c>
      <c r="F11" s="7">
        <f t="shared" si="0"/>
        <v>10</v>
      </c>
      <c r="G11" s="7">
        <f t="shared" si="0"/>
        <v>8</v>
      </c>
      <c r="H11" s="7">
        <f t="shared" si="0"/>
        <v>0</v>
      </c>
      <c r="I11" s="7">
        <f t="shared" si="0"/>
        <v>4</v>
      </c>
      <c r="J11" s="7">
        <f t="shared" si="0"/>
        <v>28</v>
      </c>
      <c r="K11" s="7">
        <f t="shared" si="0"/>
        <v>16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8</v>
      </c>
      <c r="R11" s="7">
        <f t="shared" si="0"/>
        <v>10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/>
      <c r="H12" s="7"/>
      <c r="I12" s="7"/>
      <c r="J12" s="7">
        <v>3</v>
      </c>
      <c r="K12" s="7">
        <v>6</v>
      </c>
      <c r="L12" s="7"/>
      <c r="M12" s="7"/>
      <c r="N12" s="7"/>
      <c r="O12" s="7"/>
      <c r="P12" s="7"/>
      <c r="Q12" s="7">
        <v>3</v>
      </c>
      <c r="R12" s="7">
        <v>6</v>
      </c>
      <c r="S12" s="7"/>
    </row>
    <row r="13" spans="1:19" ht="16.5">
      <c r="A13" s="9" t="s">
        <v>38</v>
      </c>
      <c r="B13" s="9">
        <f>SUM(L13:S13)*2000</f>
        <v>18000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>
        <v>5</v>
      </c>
      <c r="R13" s="7">
        <v>4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20</v>
      </c>
      <c r="E14" s="7">
        <f t="shared" si="1"/>
        <v>0</v>
      </c>
      <c r="F14" s="7">
        <f t="shared" si="1"/>
        <v>10</v>
      </c>
      <c r="G14" s="7">
        <f t="shared" si="1"/>
        <v>10</v>
      </c>
      <c r="H14" s="7">
        <f t="shared" si="1"/>
        <v>0</v>
      </c>
      <c r="I14" s="7">
        <f t="shared" si="1"/>
        <v>5</v>
      </c>
      <c r="J14" s="7">
        <f t="shared" si="1"/>
        <v>25</v>
      </c>
      <c r="K14" s="7">
        <f t="shared" si="1"/>
        <v>10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4</v>
      </c>
      <c r="E15" s="7"/>
      <c r="F15" s="7">
        <v>2</v>
      </c>
      <c r="G15" s="7">
        <v>2</v>
      </c>
      <c r="H15" s="7"/>
      <c r="I15" s="7">
        <v>1</v>
      </c>
      <c r="J15" s="7">
        <v>5</v>
      </c>
      <c r="K15" s="7">
        <v>2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2</v>
      </c>
      <c r="H17" s="7">
        <f t="shared" si="2"/>
        <v>0</v>
      </c>
      <c r="I17" s="9">
        <f t="shared" si="2"/>
        <v>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110</v>
      </c>
      <c r="B19" s="14" t="s">
        <v>111</v>
      </c>
      <c r="C19" s="14" t="s">
        <v>112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2800</v>
      </c>
      <c r="C20" s="15">
        <f>B6*C6+B7*C7+B8*C8+B9*C9</f>
        <v>2240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53</v>
      </c>
      <c r="B2" s="7"/>
      <c r="C2" s="9" t="s">
        <v>10</v>
      </c>
      <c r="D2" s="7"/>
      <c r="E2" s="7"/>
      <c r="F2" s="7">
        <v>1</v>
      </c>
      <c r="G2" s="7">
        <v>1</v>
      </c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32</v>
      </c>
      <c r="B6" s="7">
        <v>6</v>
      </c>
      <c r="C6" s="7">
        <v>320</v>
      </c>
      <c r="D6" s="7">
        <v>24</v>
      </c>
      <c r="E6" s="7">
        <v>18</v>
      </c>
      <c r="F6" s="7">
        <v>18</v>
      </c>
      <c r="G6" s="7"/>
      <c r="H6" s="7"/>
      <c r="I6" s="7"/>
      <c r="J6" s="7"/>
      <c r="K6" s="7"/>
      <c r="L6" s="7"/>
      <c r="M6" s="7"/>
      <c r="N6" s="7"/>
      <c r="O6" s="7"/>
      <c r="P6" s="7">
        <v>12</v>
      </c>
      <c r="Q6" s="7"/>
      <c r="R6" s="7"/>
      <c r="S6" s="7"/>
    </row>
    <row r="7" spans="1:19" ht="16.5">
      <c r="A7" s="9" t="s">
        <v>33</v>
      </c>
      <c r="B7" s="7">
        <v>3</v>
      </c>
      <c r="C7" s="7">
        <v>272</v>
      </c>
      <c r="D7" s="7"/>
      <c r="E7" s="7"/>
      <c r="F7" s="7"/>
      <c r="G7" s="7">
        <v>6</v>
      </c>
      <c r="H7" s="7"/>
      <c r="I7" s="7">
        <v>3</v>
      </c>
      <c r="J7" s="7">
        <v>21</v>
      </c>
      <c r="K7" s="7"/>
      <c r="L7" s="7"/>
      <c r="M7" s="7"/>
      <c r="N7" s="7"/>
      <c r="O7" s="7"/>
      <c r="P7" s="7"/>
      <c r="Q7" s="7"/>
      <c r="R7" s="7">
        <v>6</v>
      </c>
      <c r="S7" s="7"/>
    </row>
    <row r="8" spans="1:19" ht="16.5">
      <c r="A8" s="9" t="s">
        <v>49</v>
      </c>
      <c r="B8" s="7"/>
      <c r="C8" s="7">
        <v>200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/>
      <c r="C9" s="7">
        <v>56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24</v>
      </c>
      <c r="E11" s="7">
        <f t="shared" si="0"/>
        <v>18</v>
      </c>
      <c r="F11" s="7">
        <f t="shared" si="0"/>
        <v>18</v>
      </c>
      <c r="G11" s="7">
        <f t="shared" si="0"/>
        <v>6</v>
      </c>
      <c r="H11" s="7">
        <f t="shared" si="0"/>
        <v>0</v>
      </c>
      <c r="I11" s="7">
        <f t="shared" si="0"/>
        <v>3</v>
      </c>
      <c r="J11" s="7">
        <f t="shared" si="0"/>
        <v>21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0</v>
      </c>
      <c r="R11" s="7">
        <f t="shared" si="0"/>
        <v>6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6</v>
      </c>
      <c r="E12" s="7">
        <v>3</v>
      </c>
      <c r="F12" s="7"/>
      <c r="G12" s="7"/>
      <c r="H12" s="7"/>
      <c r="I12" s="7">
        <v>3</v>
      </c>
      <c r="J12" s="7"/>
      <c r="K12" s="7"/>
      <c r="L12" s="7"/>
      <c r="M12" s="7"/>
      <c r="N12" s="7"/>
      <c r="O12" s="7"/>
      <c r="P12" s="7">
        <v>3</v>
      </c>
      <c r="Q12" s="7"/>
      <c r="R12" s="7">
        <v>3</v>
      </c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9</v>
      </c>
      <c r="Q13" s="7"/>
      <c r="R13" s="7">
        <v>3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20</v>
      </c>
      <c r="E14" s="7">
        <f t="shared" si="1"/>
        <v>15</v>
      </c>
      <c r="F14" s="7">
        <f t="shared" si="1"/>
        <v>20</v>
      </c>
      <c r="G14" s="7">
        <f t="shared" si="1"/>
        <v>5</v>
      </c>
      <c r="H14" s="7">
        <f t="shared" si="1"/>
        <v>0</v>
      </c>
      <c r="I14" s="7">
        <f t="shared" si="1"/>
        <v>0</v>
      </c>
      <c r="J14" s="7">
        <f t="shared" si="1"/>
        <v>20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4</v>
      </c>
      <c r="E15" s="7">
        <v>3</v>
      </c>
      <c r="F15" s="7">
        <v>4</v>
      </c>
      <c r="G15" s="7">
        <v>1</v>
      </c>
      <c r="H15" s="7"/>
      <c r="I15" s="7"/>
      <c r="J15" s="7">
        <v>4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2</v>
      </c>
      <c r="E17" s="9">
        <f t="shared" si="2"/>
        <v>0</v>
      </c>
      <c r="F17" s="9">
        <f t="shared" si="2"/>
        <v>2</v>
      </c>
      <c r="G17" s="9">
        <f t="shared" si="2"/>
        <v>-1</v>
      </c>
      <c r="H17" s="7">
        <f t="shared" si="2"/>
        <v>0</v>
      </c>
      <c r="I17" s="9">
        <f t="shared" si="2"/>
        <v>0</v>
      </c>
      <c r="J17" s="9">
        <f t="shared" si="2"/>
        <v>-1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113</v>
      </c>
      <c r="B19" s="14" t="s">
        <v>114</v>
      </c>
      <c r="C19" s="14" t="s">
        <v>115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2736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71</v>
      </c>
      <c r="B2" s="7"/>
      <c r="C2" s="9" t="s">
        <v>10</v>
      </c>
      <c r="D2" s="7"/>
      <c r="E2" s="7"/>
      <c r="F2" s="7">
        <v>2</v>
      </c>
      <c r="G2" s="7"/>
      <c r="H2" s="7"/>
      <c r="I2" s="7"/>
      <c r="J2" s="7"/>
      <c r="K2" s="7"/>
      <c r="L2" s="9">
        <v>1</v>
      </c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56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32</v>
      </c>
      <c r="B6" s="7">
        <v>6</v>
      </c>
      <c r="C6" s="7">
        <v>272</v>
      </c>
      <c r="D6" s="7">
        <v>24</v>
      </c>
      <c r="E6" s="7">
        <v>18</v>
      </c>
      <c r="F6" s="7">
        <v>18</v>
      </c>
      <c r="G6" s="7"/>
      <c r="H6" s="7"/>
      <c r="I6" s="7"/>
      <c r="J6" s="7"/>
      <c r="K6" s="7"/>
      <c r="L6" s="7"/>
      <c r="M6" s="7"/>
      <c r="N6" s="7"/>
      <c r="O6" s="7"/>
      <c r="P6" s="7">
        <v>12</v>
      </c>
      <c r="Q6" s="7"/>
      <c r="R6" s="7"/>
      <c r="S6" s="7"/>
    </row>
    <row r="7" spans="1:19" ht="16.5">
      <c r="A7" s="9" t="s">
        <v>48</v>
      </c>
      <c r="B7" s="7">
        <v>3</v>
      </c>
      <c r="C7" s="7">
        <v>119</v>
      </c>
      <c r="D7" s="7">
        <v>6</v>
      </c>
      <c r="E7" s="7"/>
      <c r="F7" s="7">
        <v>3</v>
      </c>
      <c r="G7" s="7"/>
      <c r="H7" s="7"/>
      <c r="I7" s="7"/>
      <c r="J7" s="7"/>
      <c r="K7" s="7">
        <v>6</v>
      </c>
      <c r="L7" s="7"/>
      <c r="M7" s="7"/>
      <c r="N7" s="7"/>
      <c r="O7" s="7"/>
      <c r="P7" s="7"/>
      <c r="Q7" s="7">
        <v>3</v>
      </c>
      <c r="R7" s="7"/>
      <c r="S7" s="7"/>
    </row>
    <row r="8" spans="1:19" ht="16.5">
      <c r="A8" s="9" t="s">
        <v>34</v>
      </c>
      <c r="B8" s="7"/>
      <c r="C8" s="7">
        <v>170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>
        <v>4.5</v>
      </c>
      <c r="C9" s="7">
        <v>68</v>
      </c>
      <c r="D9" s="7"/>
      <c r="E9" s="7"/>
      <c r="F9" s="7"/>
      <c r="G9" s="7"/>
      <c r="H9" s="7"/>
      <c r="I9" s="7"/>
      <c r="J9" s="7">
        <v>18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30</v>
      </c>
      <c r="E11" s="7">
        <f t="shared" si="0"/>
        <v>18</v>
      </c>
      <c r="F11" s="7">
        <f t="shared" si="0"/>
        <v>21</v>
      </c>
      <c r="G11" s="7">
        <f t="shared" si="0"/>
        <v>0</v>
      </c>
      <c r="H11" s="7">
        <f t="shared" si="0"/>
        <v>0</v>
      </c>
      <c r="I11" s="7">
        <f t="shared" si="0"/>
        <v>0</v>
      </c>
      <c r="J11" s="7">
        <f t="shared" si="0"/>
        <v>18</v>
      </c>
      <c r="K11" s="7">
        <f t="shared" si="0"/>
        <v>6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3</v>
      </c>
      <c r="R11" s="7">
        <f t="shared" si="0"/>
        <v>0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6</v>
      </c>
      <c r="E12" s="7">
        <v>6</v>
      </c>
      <c r="F12" s="7"/>
      <c r="G12" s="7"/>
      <c r="H12" s="7"/>
      <c r="I12" s="7"/>
      <c r="J12" s="7">
        <v>3</v>
      </c>
      <c r="K12" s="7"/>
      <c r="L12" s="7"/>
      <c r="M12" s="7"/>
      <c r="N12" s="7"/>
      <c r="O12" s="7"/>
      <c r="P12" s="7"/>
      <c r="Q12" s="7">
        <v>3</v>
      </c>
      <c r="R12" s="7"/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12</v>
      </c>
      <c r="Q13" s="7"/>
      <c r="R13" s="7"/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15</v>
      </c>
      <c r="F14" s="7">
        <f t="shared" si="1"/>
        <v>20</v>
      </c>
      <c r="G14" s="7">
        <f t="shared" si="1"/>
        <v>0</v>
      </c>
      <c r="H14" s="7">
        <f t="shared" si="1"/>
        <v>0</v>
      </c>
      <c r="I14" s="7">
        <f t="shared" si="1"/>
        <v>0</v>
      </c>
      <c r="J14" s="7">
        <f t="shared" si="1"/>
        <v>15</v>
      </c>
      <c r="K14" s="7">
        <f t="shared" si="1"/>
        <v>5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>
        <v>3</v>
      </c>
      <c r="F15" s="7">
        <v>4</v>
      </c>
      <c r="G15" s="7"/>
      <c r="H15" s="7"/>
      <c r="I15" s="7"/>
      <c r="J15" s="7">
        <v>3</v>
      </c>
      <c r="K15" s="7">
        <v>1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1</v>
      </c>
      <c r="E17" s="9">
        <f t="shared" si="2"/>
        <v>3</v>
      </c>
      <c r="F17" s="9">
        <f t="shared" si="2"/>
        <v>-1</v>
      </c>
      <c r="G17" s="9">
        <f t="shared" si="2"/>
        <v>0</v>
      </c>
      <c r="H17" s="7">
        <f t="shared" si="2"/>
        <v>0</v>
      </c>
      <c r="I17" s="9">
        <f t="shared" si="2"/>
        <v>0</v>
      </c>
      <c r="J17" s="9">
        <f t="shared" si="2"/>
        <v>0</v>
      </c>
      <c r="K17" s="9">
        <f t="shared" si="2"/>
        <v>-1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116</v>
      </c>
      <c r="B19" s="14" t="s">
        <v>117</v>
      </c>
      <c r="C19" s="14" t="s">
        <v>118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2295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7" t="s">
        <v>44</v>
      </c>
      <c r="B2" s="7"/>
      <c r="C2" s="9" t="s">
        <v>10</v>
      </c>
      <c r="D2" s="7"/>
      <c r="E2" s="7"/>
      <c r="F2" s="7"/>
      <c r="G2" s="7"/>
      <c r="H2" s="7"/>
      <c r="I2" s="7">
        <v>3</v>
      </c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320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45</v>
      </c>
      <c r="B7" s="7">
        <v>9</v>
      </c>
      <c r="C7" s="7">
        <v>200</v>
      </c>
      <c r="D7" s="7"/>
      <c r="E7" s="7"/>
      <c r="F7" s="7"/>
      <c r="G7" s="7">
        <v>18</v>
      </c>
      <c r="H7" s="7">
        <v>18</v>
      </c>
      <c r="I7" s="7">
        <v>18</v>
      </c>
      <c r="J7" s="7"/>
      <c r="K7" s="7"/>
      <c r="L7" s="7"/>
      <c r="M7" s="7"/>
      <c r="N7" s="7"/>
      <c r="O7" s="7"/>
      <c r="P7" s="7"/>
      <c r="Q7" s="7"/>
      <c r="R7" s="7"/>
      <c r="S7" s="7">
        <v>18</v>
      </c>
    </row>
    <row r="8" spans="1:19" ht="16.5">
      <c r="A8" s="9" t="s">
        <v>46</v>
      </c>
      <c r="B8" s="7"/>
      <c r="C8" s="7">
        <v>320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>
        <v>1</v>
      </c>
      <c r="C9" s="7">
        <v>68</v>
      </c>
      <c r="D9" s="7"/>
      <c r="E9" s="7"/>
      <c r="F9" s="7"/>
      <c r="G9" s="7"/>
      <c r="H9" s="7"/>
      <c r="I9" s="7"/>
      <c r="J9" s="7">
        <v>4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0</v>
      </c>
      <c r="E11" s="7">
        <f t="shared" si="0"/>
        <v>0</v>
      </c>
      <c r="F11" s="7">
        <f t="shared" si="0"/>
        <v>0</v>
      </c>
      <c r="G11" s="7">
        <f t="shared" si="0"/>
        <v>24</v>
      </c>
      <c r="H11" s="7">
        <f t="shared" si="0"/>
        <v>18</v>
      </c>
      <c r="I11" s="7">
        <f t="shared" si="0"/>
        <v>21</v>
      </c>
      <c r="J11" s="7">
        <f t="shared" si="0"/>
        <v>25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6</v>
      </c>
      <c r="S11" s="7">
        <f t="shared" si="0"/>
        <v>18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>
        <v>9</v>
      </c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>
        <v>9</v>
      </c>
    </row>
    <row r="13" spans="1:19" ht="16.5">
      <c r="A13" s="9" t="s">
        <v>38</v>
      </c>
      <c r="B13" s="9">
        <f>SUM(L13:S13)*2000</f>
        <v>30000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>
        <v>6</v>
      </c>
      <c r="S13" s="7">
        <v>9</v>
      </c>
    </row>
    <row r="14" spans="1:19" ht="16.5">
      <c r="A14" s="9"/>
      <c r="B14" s="9"/>
      <c r="C14" s="9" t="s">
        <v>40</v>
      </c>
      <c r="D14" s="7">
        <f t="shared" ref="D14:K14" si="1">D15*5</f>
        <v>0</v>
      </c>
      <c r="E14" s="7">
        <f t="shared" si="1"/>
        <v>0</v>
      </c>
      <c r="F14" s="7">
        <f t="shared" si="1"/>
        <v>0</v>
      </c>
      <c r="G14" s="7">
        <f t="shared" si="1"/>
        <v>15</v>
      </c>
      <c r="H14" s="7">
        <f t="shared" si="1"/>
        <v>20</v>
      </c>
      <c r="I14" s="7">
        <f t="shared" si="1"/>
        <v>20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/>
      <c r="E15" s="7"/>
      <c r="F15" s="7"/>
      <c r="G15" s="7">
        <v>3</v>
      </c>
      <c r="H15" s="7">
        <v>4</v>
      </c>
      <c r="I15" s="7">
        <v>4</v>
      </c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0</v>
      </c>
      <c r="H17" s="7">
        <f t="shared" si="2"/>
        <v>2</v>
      </c>
      <c r="I17" s="9">
        <f t="shared" si="2"/>
        <v>-1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119</v>
      </c>
      <c r="B19" s="14" t="s">
        <v>120</v>
      </c>
      <c r="C19" s="14" t="s">
        <v>121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-9200</v>
      </c>
      <c r="C20" s="15">
        <f>B6*C6+B7*C7+B8*C8+B9*C9</f>
        <v>2828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66</v>
      </c>
      <c r="B2" s="7"/>
      <c r="C2" s="9" t="s">
        <v>10</v>
      </c>
      <c r="D2" s="7"/>
      <c r="E2" s="7"/>
      <c r="F2" s="7"/>
      <c r="G2" s="7"/>
      <c r="H2" s="7"/>
      <c r="I2" s="7"/>
      <c r="J2" s="7">
        <v>3</v>
      </c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49</v>
      </c>
      <c r="B6" s="9">
        <v>5</v>
      </c>
      <c r="C6" s="9">
        <v>200</v>
      </c>
      <c r="D6" s="7"/>
      <c r="E6" s="7"/>
      <c r="F6" s="7">
        <v>5</v>
      </c>
      <c r="G6" s="7"/>
      <c r="H6" s="7"/>
      <c r="I6" s="7"/>
      <c r="J6" s="7"/>
      <c r="K6" s="7">
        <v>25</v>
      </c>
      <c r="L6" s="7">
        <v>10</v>
      </c>
      <c r="M6" s="7"/>
      <c r="N6" s="7"/>
      <c r="O6" s="7"/>
      <c r="P6" s="7"/>
      <c r="Q6" s="7"/>
      <c r="R6" s="7"/>
      <c r="S6" s="7"/>
    </row>
    <row r="7" spans="1:19" ht="16.5">
      <c r="A7" s="9" t="s">
        <v>67</v>
      </c>
      <c r="B7" s="9">
        <v>12</v>
      </c>
      <c r="C7" s="9">
        <v>140</v>
      </c>
      <c r="D7" s="7"/>
      <c r="E7" s="7">
        <v>24</v>
      </c>
      <c r="F7" s="7">
        <v>24</v>
      </c>
      <c r="G7" s="7"/>
      <c r="H7" s="7"/>
      <c r="I7" s="7"/>
      <c r="J7" s="7"/>
      <c r="K7" s="7"/>
      <c r="L7" s="7">
        <v>12</v>
      </c>
      <c r="M7" s="7">
        <v>12</v>
      </c>
      <c r="N7" s="7"/>
      <c r="O7" s="7"/>
      <c r="P7" s="7"/>
      <c r="Q7" s="7"/>
      <c r="R7" s="7"/>
      <c r="S7" s="7"/>
    </row>
    <row r="8" spans="1:19" ht="16.5">
      <c r="A8" s="9" t="s">
        <v>68</v>
      </c>
      <c r="B8" s="9"/>
      <c r="C8" s="9">
        <v>320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45</v>
      </c>
      <c r="B9" s="9"/>
      <c r="C9" s="9">
        <v>140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0</v>
      </c>
      <c r="E11" s="7">
        <f t="shared" si="0"/>
        <v>24</v>
      </c>
      <c r="F11" s="7">
        <f t="shared" si="0"/>
        <v>29</v>
      </c>
      <c r="G11" s="7">
        <f t="shared" si="0"/>
        <v>0</v>
      </c>
      <c r="H11" s="7">
        <f t="shared" si="0"/>
        <v>0</v>
      </c>
      <c r="I11" s="7">
        <f t="shared" si="0"/>
        <v>0</v>
      </c>
      <c r="J11" s="7">
        <f t="shared" si="0"/>
        <v>0</v>
      </c>
      <c r="K11" s="7">
        <f t="shared" si="0"/>
        <v>25</v>
      </c>
      <c r="L11" s="7">
        <f t="shared" si="0"/>
        <v>22</v>
      </c>
      <c r="M11" s="7">
        <f t="shared" si="0"/>
        <v>12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0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/>
      <c r="H12" s="7"/>
      <c r="I12" s="7"/>
      <c r="J12" s="7"/>
      <c r="K12" s="7"/>
      <c r="L12" s="7">
        <v>9</v>
      </c>
      <c r="M12" s="7">
        <v>9</v>
      </c>
      <c r="N12" s="7"/>
      <c r="O12" s="7"/>
      <c r="P12" s="7"/>
      <c r="Q12" s="7"/>
      <c r="R12" s="7"/>
      <c r="S12" s="7"/>
    </row>
    <row r="13" spans="1:19" ht="16.5">
      <c r="A13" s="9" t="s">
        <v>38</v>
      </c>
      <c r="B13" s="9">
        <f>SUM(L13:S13)*2000</f>
        <v>32000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>
        <v>13</v>
      </c>
      <c r="M13" s="7">
        <v>3</v>
      </c>
      <c r="N13" s="7"/>
      <c r="O13" s="7"/>
      <c r="P13" s="7"/>
      <c r="Q13" s="7"/>
      <c r="R13" s="7"/>
      <c r="S13" s="7"/>
    </row>
    <row r="14" spans="1:19" ht="16.5">
      <c r="A14" s="9"/>
      <c r="B14" s="9"/>
      <c r="C14" s="9" t="s">
        <v>40</v>
      </c>
      <c r="D14" s="7">
        <f t="shared" ref="D14:K14" si="1">D15*5</f>
        <v>0</v>
      </c>
      <c r="E14" s="7">
        <f t="shared" si="1"/>
        <v>25</v>
      </c>
      <c r="F14" s="7">
        <f t="shared" si="1"/>
        <v>30</v>
      </c>
      <c r="G14" s="7">
        <f t="shared" si="1"/>
        <v>0</v>
      </c>
      <c r="H14" s="7">
        <f t="shared" si="1"/>
        <v>0</v>
      </c>
      <c r="I14" s="7">
        <f t="shared" si="1"/>
        <v>0</v>
      </c>
      <c r="J14" s="7">
        <f t="shared" si="1"/>
        <v>0</v>
      </c>
      <c r="K14" s="7">
        <f t="shared" si="1"/>
        <v>25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/>
      <c r="E15" s="7">
        <v>5</v>
      </c>
      <c r="F15" s="7">
        <v>6</v>
      </c>
      <c r="G15" s="7"/>
      <c r="H15" s="7"/>
      <c r="I15" s="7"/>
      <c r="J15" s="7"/>
      <c r="K15" s="7">
        <v>5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1</v>
      </c>
      <c r="F17" s="9">
        <f t="shared" si="2"/>
        <v>1</v>
      </c>
      <c r="G17" s="9">
        <f t="shared" si="2"/>
        <v>0</v>
      </c>
      <c r="H17" s="7">
        <f t="shared" si="2"/>
        <v>0</v>
      </c>
      <c r="I17" s="9">
        <f t="shared" si="2"/>
        <v>0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122</v>
      </c>
      <c r="B19" s="14" t="s">
        <v>123</v>
      </c>
      <c r="C19" s="14" t="s">
        <v>124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-11200</v>
      </c>
      <c r="C20" s="15">
        <f>B6*C6+B7*C7+B8*C8+B9*C9</f>
        <v>2680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64</v>
      </c>
      <c r="B2" s="7"/>
      <c r="C2" s="9" t="s">
        <v>10</v>
      </c>
      <c r="D2" s="7"/>
      <c r="E2" s="7"/>
      <c r="F2" s="7"/>
      <c r="G2" s="7"/>
      <c r="H2" s="7"/>
      <c r="I2" s="7">
        <v>3</v>
      </c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56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224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45</v>
      </c>
      <c r="B7" s="7">
        <v>9</v>
      </c>
      <c r="C7" s="7">
        <v>170</v>
      </c>
      <c r="D7" s="7"/>
      <c r="E7" s="7"/>
      <c r="F7" s="7"/>
      <c r="G7" s="7">
        <v>18</v>
      </c>
      <c r="H7" s="7">
        <v>18</v>
      </c>
      <c r="I7" s="7">
        <v>18</v>
      </c>
      <c r="J7" s="7"/>
      <c r="K7" s="7"/>
      <c r="L7" s="7"/>
      <c r="M7" s="7"/>
      <c r="N7" s="7"/>
      <c r="O7" s="7"/>
      <c r="P7" s="7"/>
      <c r="Q7" s="7"/>
      <c r="R7" s="7"/>
      <c r="S7" s="7">
        <v>18</v>
      </c>
    </row>
    <row r="8" spans="1:19" ht="16.5">
      <c r="A8" s="9" t="s">
        <v>34</v>
      </c>
      <c r="B8" s="7"/>
      <c r="C8" s="7">
        <v>170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>
        <v>1</v>
      </c>
      <c r="C9" s="7">
        <v>80</v>
      </c>
      <c r="D9" s="7"/>
      <c r="E9" s="7"/>
      <c r="F9" s="7"/>
      <c r="G9" s="7"/>
      <c r="H9" s="7"/>
      <c r="I9" s="7"/>
      <c r="J9" s="7">
        <v>4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0</v>
      </c>
      <c r="E11" s="7">
        <f t="shared" si="0"/>
        <v>0</v>
      </c>
      <c r="F11" s="7">
        <f t="shared" si="0"/>
        <v>0</v>
      </c>
      <c r="G11" s="7">
        <f t="shared" si="0"/>
        <v>24</v>
      </c>
      <c r="H11" s="7">
        <f t="shared" si="0"/>
        <v>18</v>
      </c>
      <c r="I11" s="7">
        <f t="shared" si="0"/>
        <v>21</v>
      </c>
      <c r="J11" s="7">
        <f t="shared" si="0"/>
        <v>25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6</v>
      </c>
      <c r="S11" s="7">
        <f t="shared" si="0"/>
        <v>18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>
        <v>9</v>
      </c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>
        <v>9</v>
      </c>
    </row>
    <row r="13" spans="1:19" ht="16.5">
      <c r="A13" s="9" t="s">
        <v>38</v>
      </c>
      <c r="B13" s="9">
        <f>SUM(L13:S13)*2000</f>
        <v>30000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>
        <v>6</v>
      </c>
      <c r="S13" s="7">
        <v>9</v>
      </c>
    </row>
    <row r="14" spans="1:19" ht="16.5">
      <c r="A14" s="9"/>
      <c r="B14" s="9"/>
      <c r="C14" s="9" t="s">
        <v>40</v>
      </c>
      <c r="D14" s="7">
        <f t="shared" ref="D14:K14" si="1">D15*5</f>
        <v>0</v>
      </c>
      <c r="E14" s="7">
        <f t="shared" si="1"/>
        <v>0</v>
      </c>
      <c r="F14" s="7">
        <f t="shared" si="1"/>
        <v>0</v>
      </c>
      <c r="G14" s="7">
        <f t="shared" si="1"/>
        <v>15</v>
      </c>
      <c r="H14" s="7">
        <f t="shared" si="1"/>
        <v>20</v>
      </c>
      <c r="I14" s="7">
        <f t="shared" si="1"/>
        <v>20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/>
      <c r="E15" s="7"/>
      <c r="F15" s="7"/>
      <c r="G15" s="7">
        <v>3</v>
      </c>
      <c r="H15" s="7">
        <v>4</v>
      </c>
      <c r="I15" s="7">
        <v>4</v>
      </c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0</v>
      </c>
      <c r="H17" s="7">
        <f t="shared" si="2"/>
        <v>2</v>
      </c>
      <c r="I17" s="9">
        <f t="shared" si="2"/>
        <v>-1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125</v>
      </c>
      <c r="B19" s="14" t="s">
        <v>126</v>
      </c>
      <c r="C19" s="14" t="s">
        <v>127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-9200</v>
      </c>
      <c r="C20" s="15">
        <f>B6*C6+B7*C7+B8*C8+B9*C9</f>
        <v>2282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65</v>
      </c>
      <c r="B2" s="7"/>
      <c r="C2" s="9" t="s">
        <v>10</v>
      </c>
      <c r="D2" s="7"/>
      <c r="E2" s="7"/>
      <c r="F2" s="7"/>
      <c r="G2" s="7"/>
      <c r="H2" s="7"/>
      <c r="I2" s="7">
        <v>3</v>
      </c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320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45</v>
      </c>
      <c r="B7" s="7">
        <v>9</v>
      </c>
      <c r="C7" s="7">
        <v>170</v>
      </c>
      <c r="D7" s="7"/>
      <c r="E7" s="7"/>
      <c r="F7" s="7"/>
      <c r="G7" s="7">
        <v>18</v>
      </c>
      <c r="H7" s="7">
        <v>18</v>
      </c>
      <c r="I7" s="7">
        <v>18</v>
      </c>
      <c r="J7" s="7"/>
      <c r="K7" s="7"/>
      <c r="L7" s="7"/>
      <c r="M7" s="7"/>
      <c r="N7" s="7"/>
      <c r="O7" s="7"/>
      <c r="P7" s="7"/>
      <c r="Q7" s="7"/>
      <c r="R7" s="7"/>
      <c r="S7" s="7">
        <v>18</v>
      </c>
    </row>
    <row r="8" spans="1:19" ht="16.5">
      <c r="A8" s="9" t="s">
        <v>49</v>
      </c>
      <c r="B8" s="7"/>
      <c r="C8" s="7">
        <v>170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>
        <v>1</v>
      </c>
      <c r="C9" s="7">
        <v>68</v>
      </c>
      <c r="D9" s="7"/>
      <c r="E9" s="7"/>
      <c r="F9" s="7"/>
      <c r="G9" s="7"/>
      <c r="H9" s="7"/>
      <c r="I9" s="7"/>
      <c r="J9" s="7">
        <v>4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0</v>
      </c>
      <c r="E11" s="7">
        <f t="shared" si="0"/>
        <v>0</v>
      </c>
      <c r="F11" s="7">
        <f t="shared" si="0"/>
        <v>0</v>
      </c>
      <c r="G11" s="7">
        <f t="shared" si="0"/>
        <v>24</v>
      </c>
      <c r="H11" s="7">
        <f t="shared" si="0"/>
        <v>18</v>
      </c>
      <c r="I11" s="7">
        <f t="shared" si="0"/>
        <v>21</v>
      </c>
      <c r="J11" s="7">
        <f t="shared" si="0"/>
        <v>25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6</v>
      </c>
      <c r="S11" s="7">
        <f t="shared" si="0"/>
        <v>18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>
        <v>9</v>
      </c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>
        <v>9</v>
      </c>
    </row>
    <row r="13" spans="1:19" ht="16.5">
      <c r="A13" s="9" t="s">
        <v>38</v>
      </c>
      <c r="B13" s="9">
        <f>SUM(L13:S13)*2000</f>
        <v>30000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>
        <v>6</v>
      </c>
      <c r="S13" s="7">
        <v>9</v>
      </c>
    </row>
    <row r="14" spans="1:19" ht="16.5">
      <c r="A14" s="9"/>
      <c r="B14" s="9"/>
      <c r="C14" s="9" t="s">
        <v>40</v>
      </c>
      <c r="D14" s="7">
        <f t="shared" ref="D14:K14" si="1">D15*5</f>
        <v>0</v>
      </c>
      <c r="E14" s="7">
        <f t="shared" si="1"/>
        <v>0</v>
      </c>
      <c r="F14" s="7">
        <f t="shared" si="1"/>
        <v>0</v>
      </c>
      <c r="G14" s="7">
        <f t="shared" si="1"/>
        <v>15</v>
      </c>
      <c r="H14" s="7">
        <f t="shared" si="1"/>
        <v>20</v>
      </c>
      <c r="I14" s="7">
        <f t="shared" si="1"/>
        <v>20</v>
      </c>
      <c r="J14" s="7">
        <f t="shared" si="1"/>
        <v>25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/>
      <c r="E15" s="7"/>
      <c r="F15" s="7"/>
      <c r="G15" s="7">
        <v>3</v>
      </c>
      <c r="H15" s="7">
        <v>4</v>
      </c>
      <c r="I15" s="7">
        <v>4</v>
      </c>
      <c r="J15" s="7">
        <v>5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0</v>
      </c>
      <c r="H17" s="7">
        <f t="shared" si="2"/>
        <v>2</v>
      </c>
      <c r="I17" s="9">
        <f t="shared" si="2"/>
        <v>-1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128</v>
      </c>
      <c r="B19" s="14" t="s">
        <v>129</v>
      </c>
      <c r="C19" s="14" t="s">
        <v>130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-9200</v>
      </c>
      <c r="C20" s="15">
        <f>B6*C6+B7*C7+B8*C8+B9*C9</f>
        <v>2558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73</v>
      </c>
      <c r="B2" s="7"/>
      <c r="C2" s="9" t="s">
        <v>10</v>
      </c>
      <c r="D2" s="7"/>
      <c r="E2" s="7">
        <v>2</v>
      </c>
      <c r="F2" s="7"/>
      <c r="G2" s="7"/>
      <c r="H2" s="7"/>
      <c r="I2" s="7"/>
      <c r="J2" s="7"/>
      <c r="K2" s="7"/>
      <c r="L2" s="9">
        <v>1</v>
      </c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4</v>
      </c>
      <c r="C6" s="7">
        <v>320</v>
      </c>
      <c r="D6" s="7"/>
      <c r="E6" s="7"/>
      <c r="F6" s="7"/>
      <c r="G6" s="7">
        <v>8</v>
      </c>
      <c r="H6" s="7"/>
      <c r="I6" s="7">
        <v>4</v>
      </c>
      <c r="J6" s="7">
        <v>28</v>
      </c>
      <c r="K6" s="7"/>
      <c r="L6" s="7"/>
      <c r="M6" s="7"/>
      <c r="N6" s="7"/>
      <c r="O6" s="7"/>
      <c r="P6" s="7"/>
      <c r="Q6" s="7"/>
      <c r="R6" s="7">
        <v>8</v>
      </c>
      <c r="S6" s="7"/>
    </row>
    <row r="7" spans="1:19" ht="16.5">
      <c r="A7" s="9" t="s">
        <v>48</v>
      </c>
      <c r="B7" s="7">
        <v>8</v>
      </c>
      <c r="C7" s="7">
        <v>119</v>
      </c>
      <c r="D7" s="7">
        <v>16</v>
      </c>
      <c r="E7" s="7"/>
      <c r="F7" s="7">
        <v>8</v>
      </c>
      <c r="G7" s="7"/>
      <c r="H7" s="7"/>
      <c r="I7" s="7"/>
      <c r="J7" s="7"/>
      <c r="K7" s="7">
        <v>16</v>
      </c>
      <c r="L7" s="7"/>
      <c r="M7" s="7"/>
      <c r="N7" s="7"/>
      <c r="O7" s="7"/>
      <c r="P7" s="7"/>
      <c r="Q7" s="7">
        <v>8</v>
      </c>
      <c r="R7" s="7"/>
      <c r="S7" s="7"/>
    </row>
    <row r="8" spans="1:19" ht="16.5">
      <c r="A8" s="9" t="s">
        <v>49</v>
      </c>
      <c r="B8" s="7">
        <v>1</v>
      </c>
      <c r="C8" s="7">
        <v>170</v>
      </c>
      <c r="D8" s="7"/>
      <c r="E8" s="7"/>
      <c r="F8" s="7">
        <v>1</v>
      </c>
      <c r="G8" s="7"/>
      <c r="H8" s="7"/>
      <c r="I8" s="7"/>
      <c r="J8" s="7"/>
      <c r="K8" s="7">
        <v>5</v>
      </c>
      <c r="L8" s="7">
        <v>2</v>
      </c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/>
      <c r="C9" s="7">
        <v>68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16</v>
      </c>
      <c r="E11" s="7">
        <f t="shared" si="0"/>
        <v>0</v>
      </c>
      <c r="F11" s="7">
        <f t="shared" si="0"/>
        <v>9</v>
      </c>
      <c r="G11" s="7">
        <f t="shared" si="0"/>
        <v>8</v>
      </c>
      <c r="H11" s="7">
        <f t="shared" si="0"/>
        <v>0</v>
      </c>
      <c r="I11" s="7">
        <f t="shared" si="0"/>
        <v>4</v>
      </c>
      <c r="J11" s="7">
        <f t="shared" si="0"/>
        <v>28</v>
      </c>
      <c r="K11" s="7">
        <f t="shared" si="0"/>
        <v>21</v>
      </c>
      <c r="L11" s="7">
        <f t="shared" si="0"/>
        <v>2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8</v>
      </c>
      <c r="R11" s="7">
        <f t="shared" si="0"/>
        <v>8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/>
      <c r="E12" s="7"/>
      <c r="F12" s="7"/>
      <c r="G12" s="7"/>
      <c r="H12" s="7"/>
      <c r="I12" s="7"/>
      <c r="J12" s="7">
        <v>3</v>
      </c>
      <c r="K12" s="7">
        <v>6</v>
      </c>
      <c r="L12" s="7"/>
      <c r="M12" s="7"/>
      <c r="N12" s="7"/>
      <c r="O12" s="7"/>
      <c r="P12" s="7"/>
      <c r="Q12" s="7">
        <v>3</v>
      </c>
      <c r="R12" s="7">
        <v>6</v>
      </c>
      <c r="S12" s="7"/>
    </row>
    <row r="13" spans="1:19" ht="16.5">
      <c r="A13" s="9" t="s">
        <v>38</v>
      </c>
      <c r="B13" s="9">
        <f>SUM(L13:S13)*2000</f>
        <v>18000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>
        <v>2</v>
      </c>
      <c r="M13" s="7"/>
      <c r="N13" s="7"/>
      <c r="O13" s="7"/>
      <c r="P13" s="7"/>
      <c r="Q13" s="7">
        <v>5</v>
      </c>
      <c r="R13" s="7">
        <v>2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15</v>
      </c>
      <c r="E14" s="7">
        <f t="shared" si="1"/>
        <v>0</v>
      </c>
      <c r="F14" s="7">
        <f t="shared" si="1"/>
        <v>10</v>
      </c>
      <c r="G14" s="7">
        <f t="shared" si="1"/>
        <v>10</v>
      </c>
      <c r="H14" s="7">
        <f t="shared" si="1"/>
        <v>0</v>
      </c>
      <c r="I14" s="7">
        <f t="shared" si="1"/>
        <v>5</v>
      </c>
      <c r="J14" s="7">
        <f t="shared" si="1"/>
        <v>25</v>
      </c>
      <c r="K14" s="7">
        <f t="shared" si="1"/>
        <v>15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3</v>
      </c>
      <c r="E15" s="7"/>
      <c r="F15" s="7">
        <v>2</v>
      </c>
      <c r="G15" s="7">
        <v>2</v>
      </c>
      <c r="H15" s="7"/>
      <c r="I15" s="7">
        <v>1</v>
      </c>
      <c r="J15" s="7">
        <v>5</v>
      </c>
      <c r="K15" s="7">
        <v>3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-1</v>
      </c>
      <c r="E17" s="9">
        <f t="shared" si="2"/>
        <v>0</v>
      </c>
      <c r="F17" s="9">
        <f t="shared" si="2"/>
        <v>1</v>
      </c>
      <c r="G17" s="9">
        <f t="shared" si="2"/>
        <v>2</v>
      </c>
      <c r="H17" s="7">
        <f t="shared" si="2"/>
        <v>0</v>
      </c>
      <c r="I17" s="9">
        <f t="shared" si="2"/>
        <v>1</v>
      </c>
      <c r="J17" s="9">
        <f t="shared" si="2"/>
        <v>0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131</v>
      </c>
      <c r="B19" s="14" t="s">
        <v>132</v>
      </c>
      <c r="C19" s="14" t="s">
        <v>133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2800</v>
      </c>
      <c r="C20" s="15">
        <f>B6*C6+B7*C7+B8*C8+B9*C9</f>
        <v>2402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52</v>
      </c>
      <c r="B2" s="7"/>
      <c r="C2" s="9" t="s">
        <v>10</v>
      </c>
      <c r="D2" s="7"/>
      <c r="E2" s="7"/>
      <c r="F2" s="7">
        <v>1</v>
      </c>
      <c r="G2" s="7">
        <v>1</v>
      </c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9">
        <v>3</v>
      </c>
      <c r="C6" s="9">
        <v>272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32</v>
      </c>
      <c r="B7" s="9">
        <v>6</v>
      </c>
      <c r="C7" s="9">
        <v>224</v>
      </c>
      <c r="D7" s="7">
        <v>24</v>
      </c>
      <c r="E7" s="7">
        <v>18</v>
      </c>
      <c r="F7" s="7">
        <v>18</v>
      </c>
      <c r="G7" s="7"/>
      <c r="H7" s="7"/>
      <c r="I7" s="7"/>
      <c r="J7" s="7"/>
      <c r="K7" s="7"/>
      <c r="L7" s="7"/>
      <c r="M7" s="7"/>
      <c r="N7" s="7"/>
      <c r="O7" s="7"/>
      <c r="P7" s="7">
        <v>12</v>
      </c>
      <c r="Q7" s="7"/>
      <c r="R7" s="7"/>
      <c r="S7" s="7"/>
    </row>
    <row r="8" spans="1:19" ht="16.5">
      <c r="A8" s="9" t="s">
        <v>45</v>
      </c>
      <c r="B8" s="9"/>
      <c r="C8" s="9">
        <v>170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49</v>
      </c>
      <c r="B9" s="9"/>
      <c r="C9" s="9">
        <v>170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24</v>
      </c>
      <c r="E11" s="7">
        <f t="shared" si="0"/>
        <v>18</v>
      </c>
      <c r="F11" s="7">
        <f t="shared" si="0"/>
        <v>18</v>
      </c>
      <c r="G11" s="7">
        <f t="shared" si="0"/>
        <v>6</v>
      </c>
      <c r="H11" s="7">
        <f t="shared" si="0"/>
        <v>0</v>
      </c>
      <c r="I11" s="7">
        <f t="shared" si="0"/>
        <v>3</v>
      </c>
      <c r="J11" s="7">
        <f t="shared" si="0"/>
        <v>21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0</v>
      </c>
      <c r="R11" s="7">
        <f t="shared" si="0"/>
        <v>6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6</v>
      </c>
      <c r="E12" s="7">
        <v>3</v>
      </c>
      <c r="F12" s="7"/>
      <c r="G12" s="7"/>
      <c r="H12" s="7"/>
      <c r="I12" s="7">
        <v>3</v>
      </c>
      <c r="J12" s="7"/>
      <c r="K12" s="7"/>
      <c r="L12" s="7"/>
      <c r="M12" s="7"/>
      <c r="N12" s="7"/>
      <c r="O12" s="7"/>
      <c r="P12" s="7">
        <v>3</v>
      </c>
      <c r="Q12" s="7"/>
      <c r="R12" s="7">
        <v>3</v>
      </c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9</v>
      </c>
      <c r="Q13" s="7"/>
      <c r="R13" s="7">
        <v>3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20</v>
      </c>
      <c r="E14" s="7">
        <f t="shared" si="1"/>
        <v>15</v>
      </c>
      <c r="F14" s="7">
        <f t="shared" si="1"/>
        <v>20</v>
      </c>
      <c r="G14" s="7">
        <f t="shared" si="1"/>
        <v>5</v>
      </c>
      <c r="H14" s="7">
        <f t="shared" si="1"/>
        <v>0</v>
      </c>
      <c r="I14" s="7">
        <f t="shared" si="1"/>
        <v>0</v>
      </c>
      <c r="J14" s="7">
        <f t="shared" si="1"/>
        <v>20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4</v>
      </c>
      <c r="E15" s="7">
        <v>3</v>
      </c>
      <c r="F15" s="7">
        <v>4</v>
      </c>
      <c r="G15" s="7">
        <v>1</v>
      </c>
      <c r="H15" s="7"/>
      <c r="I15" s="7"/>
      <c r="J15" s="7">
        <v>4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2</v>
      </c>
      <c r="E17" s="9">
        <f t="shared" si="2"/>
        <v>0</v>
      </c>
      <c r="F17" s="9">
        <f t="shared" si="2"/>
        <v>2</v>
      </c>
      <c r="G17" s="9">
        <f t="shared" si="2"/>
        <v>-1</v>
      </c>
      <c r="H17" s="7">
        <f t="shared" si="2"/>
        <v>0</v>
      </c>
      <c r="I17" s="9">
        <f t="shared" si="2"/>
        <v>0</v>
      </c>
      <c r="J17" s="9">
        <f t="shared" si="2"/>
        <v>-1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134</v>
      </c>
      <c r="B19" s="14" t="s">
        <v>135</v>
      </c>
      <c r="C19" s="14" t="s">
        <v>136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2160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7" t="s">
        <v>70</v>
      </c>
      <c r="B2" s="7"/>
      <c r="C2" s="9" t="s">
        <v>10</v>
      </c>
      <c r="D2" s="7"/>
      <c r="E2" s="7"/>
      <c r="F2" s="7">
        <v>1</v>
      </c>
      <c r="G2" s="7">
        <v>1</v>
      </c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9">
        <v>3</v>
      </c>
      <c r="C6" s="9">
        <v>320</v>
      </c>
      <c r="D6" s="7"/>
      <c r="E6" s="7"/>
      <c r="F6" s="7"/>
      <c r="G6" s="7">
        <v>6</v>
      </c>
      <c r="H6" s="7"/>
      <c r="I6" s="7">
        <v>3</v>
      </c>
      <c r="J6" s="7">
        <v>21</v>
      </c>
      <c r="K6" s="7"/>
      <c r="L6" s="7"/>
      <c r="M6" s="7"/>
      <c r="N6" s="7"/>
      <c r="O6" s="7"/>
      <c r="P6" s="7"/>
      <c r="Q6" s="7"/>
      <c r="R6" s="7">
        <v>6</v>
      </c>
      <c r="S6" s="7"/>
    </row>
    <row r="7" spans="1:19" ht="16.5">
      <c r="A7" s="9" t="s">
        <v>32</v>
      </c>
      <c r="B7" s="9">
        <v>6</v>
      </c>
      <c r="C7" s="9">
        <v>320</v>
      </c>
      <c r="D7" s="7">
        <v>24</v>
      </c>
      <c r="E7" s="7">
        <v>18</v>
      </c>
      <c r="F7" s="7">
        <v>18</v>
      </c>
      <c r="G7" s="7"/>
      <c r="H7" s="7"/>
      <c r="I7" s="7"/>
      <c r="J7" s="7"/>
      <c r="K7" s="7"/>
      <c r="L7" s="7"/>
      <c r="M7" s="7"/>
      <c r="N7" s="7"/>
      <c r="O7" s="7"/>
      <c r="P7" s="7">
        <v>12</v>
      </c>
      <c r="Q7" s="7"/>
      <c r="R7" s="7"/>
      <c r="S7" s="7"/>
    </row>
    <row r="8" spans="1:19" ht="16.5">
      <c r="A8" s="9" t="s">
        <v>45</v>
      </c>
      <c r="B8" s="9"/>
      <c r="C8" s="9">
        <v>200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9"/>
      <c r="C9" s="9">
        <v>68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24</v>
      </c>
      <c r="E11" s="7">
        <f t="shared" si="0"/>
        <v>18</v>
      </c>
      <c r="F11" s="7">
        <f t="shared" si="0"/>
        <v>18</v>
      </c>
      <c r="G11" s="7">
        <f t="shared" si="0"/>
        <v>6</v>
      </c>
      <c r="H11" s="7">
        <f t="shared" si="0"/>
        <v>0</v>
      </c>
      <c r="I11" s="7">
        <f t="shared" si="0"/>
        <v>3</v>
      </c>
      <c r="J11" s="7">
        <f t="shared" si="0"/>
        <v>21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0</v>
      </c>
      <c r="R11" s="7">
        <f t="shared" si="0"/>
        <v>6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6</v>
      </c>
      <c r="E12" s="7">
        <v>3</v>
      </c>
      <c r="F12" s="7"/>
      <c r="G12" s="7"/>
      <c r="H12" s="7"/>
      <c r="I12" s="7">
        <v>3</v>
      </c>
      <c r="J12" s="7"/>
      <c r="K12" s="7"/>
      <c r="L12" s="7"/>
      <c r="M12" s="7"/>
      <c r="N12" s="7"/>
      <c r="O12" s="7"/>
      <c r="P12" s="7">
        <v>3</v>
      </c>
      <c r="Q12" s="7"/>
      <c r="R12" s="7">
        <v>3</v>
      </c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9</v>
      </c>
      <c r="Q13" s="7"/>
      <c r="R13" s="7">
        <v>3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20</v>
      </c>
      <c r="E14" s="7">
        <f t="shared" si="1"/>
        <v>15</v>
      </c>
      <c r="F14" s="7">
        <f t="shared" si="1"/>
        <v>20</v>
      </c>
      <c r="G14" s="7">
        <f t="shared" si="1"/>
        <v>5</v>
      </c>
      <c r="H14" s="7">
        <f t="shared" si="1"/>
        <v>0</v>
      </c>
      <c r="I14" s="7">
        <f t="shared" si="1"/>
        <v>0</v>
      </c>
      <c r="J14" s="7">
        <f t="shared" si="1"/>
        <v>20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4</v>
      </c>
      <c r="E15" s="7">
        <v>3</v>
      </c>
      <c r="F15" s="7">
        <v>4</v>
      </c>
      <c r="G15" s="7">
        <v>1</v>
      </c>
      <c r="H15" s="7"/>
      <c r="I15" s="7"/>
      <c r="J15" s="7">
        <v>4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2</v>
      </c>
      <c r="E17" s="9">
        <f t="shared" si="2"/>
        <v>0</v>
      </c>
      <c r="F17" s="9">
        <f t="shared" si="2"/>
        <v>2</v>
      </c>
      <c r="G17" s="9">
        <f t="shared" si="2"/>
        <v>-1</v>
      </c>
      <c r="H17" s="7">
        <f t="shared" si="2"/>
        <v>0</v>
      </c>
      <c r="I17" s="9">
        <f t="shared" si="2"/>
        <v>0</v>
      </c>
      <c r="J17" s="9">
        <f t="shared" si="2"/>
        <v>-1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137</v>
      </c>
      <c r="B19" s="14" t="s">
        <v>138</v>
      </c>
      <c r="C19" s="14" t="s">
        <v>139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2880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7" t="s">
        <v>72</v>
      </c>
      <c r="B2" s="7"/>
      <c r="C2" s="9" t="s">
        <v>10</v>
      </c>
      <c r="D2" s="7"/>
      <c r="E2" s="7">
        <v>1</v>
      </c>
      <c r="F2" s="7">
        <v>1</v>
      </c>
      <c r="G2" s="7"/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32</v>
      </c>
      <c r="B6" s="7">
        <v>6</v>
      </c>
      <c r="C6" s="7">
        <v>320</v>
      </c>
      <c r="D6" s="7">
        <v>24</v>
      </c>
      <c r="E6" s="7">
        <v>18</v>
      </c>
      <c r="F6" s="7">
        <v>18</v>
      </c>
      <c r="G6" s="7"/>
      <c r="H6" s="7"/>
      <c r="I6" s="7"/>
      <c r="J6" s="7"/>
      <c r="K6" s="7"/>
      <c r="L6" s="7"/>
      <c r="M6" s="7"/>
      <c r="N6" s="7"/>
      <c r="O6" s="7"/>
      <c r="P6" s="7">
        <v>12</v>
      </c>
      <c r="Q6" s="7"/>
      <c r="R6" s="7"/>
      <c r="S6" s="7"/>
    </row>
    <row r="7" spans="1:19" ht="16.5">
      <c r="A7" s="9" t="s">
        <v>48</v>
      </c>
      <c r="B7" s="7">
        <v>2</v>
      </c>
      <c r="C7" s="7">
        <v>140</v>
      </c>
      <c r="D7" s="7">
        <v>4</v>
      </c>
      <c r="E7" s="7"/>
      <c r="F7" s="7">
        <v>2</v>
      </c>
      <c r="G7" s="7"/>
      <c r="H7" s="7"/>
      <c r="I7" s="7"/>
      <c r="J7" s="7"/>
      <c r="K7" s="7">
        <v>4</v>
      </c>
      <c r="L7" s="7"/>
      <c r="M7" s="7"/>
      <c r="N7" s="7"/>
      <c r="O7" s="7"/>
      <c r="P7" s="7"/>
      <c r="Q7" s="7">
        <v>2</v>
      </c>
      <c r="R7" s="7"/>
      <c r="S7" s="7"/>
    </row>
    <row r="8" spans="1:19" ht="16.5">
      <c r="A8" s="9" t="s">
        <v>33</v>
      </c>
      <c r="B8" s="7">
        <v>2</v>
      </c>
      <c r="C8" s="7">
        <v>272</v>
      </c>
      <c r="D8" s="7"/>
      <c r="E8" s="7"/>
      <c r="F8" s="7"/>
      <c r="G8" s="7">
        <v>4</v>
      </c>
      <c r="H8" s="7"/>
      <c r="I8" s="7">
        <v>2</v>
      </c>
      <c r="J8" s="7">
        <v>14</v>
      </c>
      <c r="K8" s="7"/>
      <c r="L8" s="7"/>
      <c r="M8" s="7"/>
      <c r="N8" s="7"/>
      <c r="O8" s="7"/>
      <c r="P8" s="7"/>
      <c r="Q8" s="7"/>
      <c r="R8" s="7">
        <v>4</v>
      </c>
      <c r="S8" s="7"/>
    </row>
    <row r="9" spans="1:19" ht="16.5">
      <c r="A9" s="9" t="s">
        <v>35</v>
      </c>
      <c r="B9" s="7"/>
      <c r="C9" s="7">
        <v>68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28</v>
      </c>
      <c r="E11" s="7">
        <f t="shared" si="0"/>
        <v>18</v>
      </c>
      <c r="F11" s="7">
        <f t="shared" si="0"/>
        <v>20</v>
      </c>
      <c r="G11" s="7">
        <f t="shared" si="0"/>
        <v>4</v>
      </c>
      <c r="H11" s="7">
        <f t="shared" si="0"/>
        <v>0</v>
      </c>
      <c r="I11" s="7">
        <f t="shared" si="0"/>
        <v>2</v>
      </c>
      <c r="J11" s="7">
        <f t="shared" si="0"/>
        <v>14</v>
      </c>
      <c r="K11" s="7">
        <f t="shared" si="0"/>
        <v>4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2</v>
      </c>
      <c r="R11" s="7">
        <f t="shared" si="0"/>
        <v>4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3</v>
      </c>
      <c r="E12" s="7">
        <v>3</v>
      </c>
      <c r="F12" s="7"/>
      <c r="G12" s="7"/>
      <c r="H12" s="7"/>
      <c r="I12" s="7">
        <v>3</v>
      </c>
      <c r="J12" s="7"/>
      <c r="K12" s="7">
        <v>3</v>
      </c>
      <c r="L12" s="7"/>
      <c r="M12" s="7"/>
      <c r="N12" s="7"/>
      <c r="O12" s="7"/>
      <c r="P12" s="7">
        <v>3</v>
      </c>
      <c r="Q12" s="7"/>
      <c r="R12" s="7">
        <v>3</v>
      </c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9</v>
      </c>
      <c r="Q13" s="7">
        <v>2</v>
      </c>
      <c r="R13" s="7">
        <v>1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15</v>
      </c>
      <c r="F14" s="7">
        <f t="shared" si="1"/>
        <v>20</v>
      </c>
      <c r="G14" s="7">
        <f t="shared" si="1"/>
        <v>5</v>
      </c>
      <c r="H14" s="7">
        <f t="shared" si="1"/>
        <v>0</v>
      </c>
      <c r="I14" s="7">
        <f t="shared" si="1"/>
        <v>0</v>
      </c>
      <c r="J14" s="7">
        <f t="shared" si="1"/>
        <v>15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>
        <v>3</v>
      </c>
      <c r="F15" s="7">
        <v>4</v>
      </c>
      <c r="G15" s="7">
        <v>1</v>
      </c>
      <c r="H15" s="7"/>
      <c r="I15" s="7"/>
      <c r="J15" s="7">
        <v>3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1</v>
      </c>
      <c r="H17" s="7">
        <f t="shared" si="2"/>
        <v>0</v>
      </c>
      <c r="I17" s="9">
        <f t="shared" si="2"/>
        <v>1</v>
      </c>
      <c r="J17" s="9">
        <f t="shared" si="2"/>
        <v>1</v>
      </c>
      <c r="K17" s="9">
        <f t="shared" si="2"/>
        <v>-1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140</v>
      </c>
      <c r="B19" s="14" t="s">
        <v>141</v>
      </c>
      <c r="C19" s="14" t="s">
        <v>142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2744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9</v>
      </c>
      <c r="B2" s="7"/>
      <c r="C2" s="9" t="s">
        <v>10</v>
      </c>
      <c r="D2" s="7"/>
      <c r="E2" s="7"/>
      <c r="F2" s="7">
        <v>1</v>
      </c>
      <c r="G2" s="7">
        <v>1</v>
      </c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32</v>
      </c>
      <c r="B6" s="7">
        <v>6</v>
      </c>
      <c r="C6" s="7">
        <v>320</v>
      </c>
      <c r="D6" s="7">
        <v>24</v>
      </c>
      <c r="E6" s="7">
        <v>18</v>
      </c>
      <c r="F6" s="7">
        <v>18</v>
      </c>
      <c r="G6" s="7"/>
      <c r="H6" s="7"/>
      <c r="I6" s="7"/>
      <c r="J6" s="7"/>
      <c r="K6" s="7"/>
      <c r="L6" s="7"/>
      <c r="M6" s="7"/>
      <c r="N6" s="7"/>
      <c r="O6" s="7"/>
      <c r="P6" s="7">
        <v>12</v>
      </c>
      <c r="Q6" s="7"/>
      <c r="R6" s="7"/>
      <c r="S6" s="7"/>
    </row>
    <row r="7" spans="1:19" ht="16.5">
      <c r="A7" s="9" t="s">
        <v>33</v>
      </c>
      <c r="B7" s="7">
        <v>3</v>
      </c>
      <c r="C7" s="7">
        <v>224</v>
      </c>
      <c r="D7" s="7"/>
      <c r="E7" s="7"/>
      <c r="F7" s="7"/>
      <c r="G7" s="7">
        <v>6</v>
      </c>
      <c r="H7" s="7"/>
      <c r="I7" s="7">
        <v>3</v>
      </c>
      <c r="J7" s="7">
        <v>21</v>
      </c>
      <c r="K7" s="7"/>
      <c r="L7" s="7"/>
      <c r="M7" s="7"/>
      <c r="N7" s="7"/>
      <c r="O7" s="7"/>
      <c r="P7" s="7"/>
      <c r="Q7" s="7"/>
      <c r="R7" s="7">
        <v>6</v>
      </c>
      <c r="S7" s="7"/>
    </row>
    <row r="8" spans="1:19" ht="16.5">
      <c r="A8" s="9" t="s">
        <v>34</v>
      </c>
      <c r="B8" s="7"/>
      <c r="C8" s="7">
        <v>170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/>
      <c r="C9" s="7">
        <v>80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24</v>
      </c>
      <c r="E11" s="7">
        <f t="shared" si="0"/>
        <v>18</v>
      </c>
      <c r="F11" s="7">
        <f t="shared" si="0"/>
        <v>18</v>
      </c>
      <c r="G11" s="7">
        <f t="shared" si="0"/>
        <v>6</v>
      </c>
      <c r="H11" s="7">
        <f t="shared" si="0"/>
        <v>0</v>
      </c>
      <c r="I11" s="7">
        <f t="shared" si="0"/>
        <v>3</v>
      </c>
      <c r="J11" s="7">
        <f t="shared" si="0"/>
        <v>21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0</v>
      </c>
      <c r="R11" s="7">
        <f t="shared" si="0"/>
        <v>6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6</v>
      </c>
      <c r="E12" s="7">
        <v>3</v>
      </c>
      <c r="F12" s="7"/>
      <c r="G12" s="7"/>
      <c r="H12" s="7"/>
      <c r="I12" s="7">
        <v>3</v>
      </c>
      <c r="J12" s="7"/>
      <c r="K12" s="7"/>
      <c r="L12" s="7"/>
      <c r="M12" s="7"/>
      <c r="N12" s="7"/>
      <c r="O12" s="7"/>
      <c r="P12" s="7">
        <v>3</v>
      </c>
      <c r="Q12" s="7"/>
      <c r="R12" s="7">
        <v>3</v>
      </c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9</v>
      </c>
      <c r="Q13" s="7"/>
      <c r="R13" s="7">
        <v>3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20</v>
      </c>
      <c r="E14" s="7">
        <f t="shared" si="1"/>
        <v>15</v>
      </c>
      <c r="F14" s="7">
        <f t="shared" si="1"/>
        <v>20</v>
      </c>
      <c r="G14" s="7">
        <f t="shared" si="1"/>
        <v>5</v>
      </c>
      <c r="H14" s="7">
        <f t="shared" si="1"/>
        <v>0</v>
      </c>
      <c r="I14" s="7">
        <f t="shared" si="1"/>
        <v>0</v>
      </c>
      <c r="J14" s="7">
        <f t="shared" si="1"/>
        <v>20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4</v>
      </c>
      <c r="E15" s="7">
        <v>3</v>
      </c>
      <c r="F15" s="7">
        <v>4</v>
      </c>
      <c r="G15" s="7">
        <v>1</v>
      </c>
      <c r="H15" s="7"/>
      <c r="I15" s="7"/>
      <c r="J15" s="7">
        <v>4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2</v>
      </c>
      <c r="E17" s="9">
        <f t="shared" si="2"/>
        <v>0</v>
      </c>
      <c r="F17" s="9">
        <f t="shared" si="2"/>
        <v>2</v>
      </c>
      <c r="G17" s="9">
        <f t="shared" si="2"/>
        <v>-1</v>
      </c>
      <c r="H17" s="7">
        <f t="shared" si="2"/>
        <v>0</v>
      </c>
      <c r="I17" s="9">
        <f t="shared" si="2"/>
        <v>0</v>
      </c>
      <c r="J17" s="9">
        <f t="shared" si="2"/>
        <v>-1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143</v>
      </c>
      <c r="B19" s="14" t="s">
        <v>144</v>
      </c>
      <c r="C19" s="14" t="s">
        <v>145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2592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55</v>
      </c>
      <c r="B2" s="7"/>
      <c r="C2" s="9" t="s">
        <v>10</v>
      </c>
      <c r="D2" s="7"/>
      <c r="E2" s="7">
        <v>1</v>
      </c>
      <c r="F2" s="7">
        <v>1</v>
      </c>
      <c r="G2" s="7"/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56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32</v>
      </c>
      <c r="B6" s="7">
        <v>6</v>
      </c>
      <c r="C6" s="7">
        <v>272</v>
      </c>
      <c r="D6" s="7">
        <v>24</v>
      </c>
      <c r="E6" s="7">
        <v>18</v>
      </c>
      <c r="F6" s="7">
        <v>18</v>
      </c>
      <c r="G6" s="7"/>
      <c r="H6" s="7"/>
      <c r="I6" s="7"/>
      <c r="J6" s="7"/>
      <c r="K6" s="7"/>
      <c r="L6" s="7"/>
      <c r="M6" s="7"/>
      <c r="N6" s="7"/>
      <c r="O6" s="7"/>
      <c r="P6" s="7">
        <v>12</v>
      </c>
      <c r="Q6" s="7"/>
      <c r="R6" s="7"/>
      <c r="S6" s="7"/>
    </row>
    <row r="7" spans="1:19" ht="16.5">
      <c r="A7" s="9" t="s">
        <v>48</v>
      </c>
      <c r="B7" s="7">
        <v>2</v>
      </c>
      <c r="C7" s="7">
        <v>119</v>
      </c>
      <c r="D7" s="7">
        <v>4</v>
      </c>
      <c r="E7" s="7"/>
      <c r="F7" s="7">
        <v>2</v>
      </c>
      <c r="G7" s="7"/>
      <c r="H7" s="7"/>
      <c r="I7" s="7"/>
      <c r="J7" s="7"/>
      <c r="K7" s="7">
        <v>4</v>
      </c>
      <c r="L7" s="7"/>
      <c r="M7" s="7"/>
      <c r="N7" s="7"/>
      <c r="O7" s="7"/>
      <c r="P7" s="7"/>
      <c r="Q7" s="7">
        <v>2</v>
      </c>
      <c r="R7" s="7"/>
      <c r="S7" s="7"/>
    </row>
    <row r="8" spans="1:19" ht="16.5">
      <c r="A8" s="9" t="s">
        <v>33</v>
      </c>
      <c r="B8" s="7">
        <v>2</v>
      </c>
      <c r="C8" s="7">
        <v>224</v>
      </c>
      <c r="D8" s="7"/>
      <c r="E8" s="7"/>
      <c r="F8" s="7"/>
      <c r="G8" s="7">
        <v>4</v>
      </c>
      <c r="H8" s="7"/>
      <c r="I8" s="7">
        <v>2</v>
      </c>
      <c r="J8" s="7">
        <v>14</v>
      </c>
      <c r="K8" s="7"/>
      <c r="L8" s="7"/>
      <c r="M8" s="7"/>
      <c r="N8" s="7"/>
      <c r="O8" s="7"/>
      <c r="P8" s="7"/>
      <c r="Q8" s="7"/>
      <c r="R8" s="7">
        <v>4</v>
      </c>
      <c r="S8" s="7"/>
    </row>
    <row r="9" spans="1:19" ht="16.5">
      <c r="A9" s="9" t="s">
        <v>35</v>
      </c>
      <c r="B9" s="7"/>
      <c r="C9" s="7">
        <v>68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28</v>
      </c>
      <c r="E11" s="7">
        <f t="shared" si="0"/>
        <v>18</v>
      </c>
      <c r="F11" s="7">
        <f t="shared" si="0"/>
        <v>20</v>
      </c>
      <c r="G11" s="7">
        <f t="shared" si="0"/>
        <v>4</v>
      </c>
      <c r="H11" s="7">
        <f t="shared" si="0"/>
        <v>0</v>
      </c>
      <c r="I11" s="7">
        <f t="shared" si="0"/>
        <v>2</v>
      </c>
      <c r="J11" s="7">
        <f t="shared" si="0"/>
        <v>14</v>
      </c>
      <c r="K11" s="7">
        <f t="shared" si="0"/>
        <v>4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2</v>
      </c>
      <c r="R11" s="7">
        <f t="shared" si="0"/>
        <v>4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3</v>
      </c>
      <c r="E12" s="7">
        <v>3</v>
      </c>
      <c r="F12" s="7"/>
      <c r="G12" s="7"/>
      <c r="H12" s="7"/>
      <c r="I12" s="7">
        <v>3</v>
      </c>
      <c r="J12" s="7"/>
      <c r="K12" s="7">
        <v>3</v>
      </c>
      <c r="L12" s="7"/>
      <c r="M12" s="7"/>
      <c r="N12" s="7"/>
      <c r="O12" s="7"/>
      <c r="P12" s="7">
        <v>3</v>
      </c>
      <c r="Q12" s="7"/>
      <c r="R12" s="7">
        <v>3</v>
      </c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9</v>
      </c>
      <c r="Q13" s="7">
        <v>2</v>
      </c>
      <c r="R13" s="7">
        <v>1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15</v>
      </c>
      <c r="F14" s="7">
        <f t="shared" si="1"/>
        <v>20</v>
      </c>
      <c r="G14" s="7">
        <f t="shared" si="1"/>
        <v>5</v>
      </c>
      <c r="H14" s="7">
        <f t="shared" si="1"/>
        <v>0</v>
      </c>
      <c r="I14" s="7">
        <f t="shared" si="1"/>
        <v>0</v>
      </c>
      <c r="J14" s="7">
        <f t="shared" si="1"/>
        <v>15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>
        <v>3</v>
      </c>
      <c r="F15" s="7">
        <v>4</v>
      </c>
      <c r="G15" s="7">
        <v>1</v>
      </c>
      <c r="H15" s="7"/>
      <c r="I15" s="7"/>
      <c r="J15" s="7">
        <v>3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1</v>
      </c>
      <c r="H17" s="7">
        <f t="shared" si="2"/>
        <v>0</v>
      </c>
      <c r="I17" s="9">
        <f t="shared" si="2"/>
        <v>1</v>
      </c>
      <c r="J17" s="9">
        <f t="shared" si="2"/>
        <v>1</v>
      </c>
      <c r="K17" s="9">
        <f t="shared" si="2"/>
        <v>-1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146</v>
      </c>
      <c r="B19" s="14" t="s">
        <v>147</v>
      </c>
      <c r="C19" s="14" t="s">
        <v>148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2318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1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76</v>
      </c>
      <c r="B2" s="7"/>
      <c r="C2" s="9" t="s">
        <v>10</v>
      </c>
      <c r="D2" s="7"/>
      <c r="E2" s="7">
        <v>1</v>
      </c>
      <c r="F2" s="7"/>
      <c r="G2" s="7">
        <v>1</v>
      </c>
      <c r="H2" s="7"/>
      <c r="I2" s="7"/>
      <c r="J2" s="7"/>
      <c r="K2" s="7"/>
      <c r="L2" s="9">
        <v>1</v>
      </c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48</v>
      </c>
      <c r="B6" s="7">
        <v>12</v>
      </c>
      <c r="C6" s="7">
        <v>140</v>
      </c>
      <c r="D6" s="7">
        <v>24</v>
      </c>
      <c r="E6" s="7"/>
      <c r="F6" s="7">
        <v>12</v>
      </c>
      <c r="G6" s="7"/>
      <c r="H6" s="7"/>
      <c r="I6" s="7"/>
      <c r="J6" s="7"/>
      <c r="K6" s="7">
        <v>24</v>
      </c>
      <c r="L6" s="7"/>
      <c r="M6" s="7"/>
      <c r="N6" s="7"/>
      <c r="O6" s="7"/>
      <c r="P6" s="7"/>
      <c r="Q6" s="7">
        <v>12</v>
      </c>
      <c r="R6" s="7"/>
      <c r="S6" s="7"/>
    </row>
    <row r="7" spans="1:19" ht="16.5">
      <c r="A7" s="9" t="s">
        <v>33</v>
      </c>
      <c r="B7" s="7">
        <v>2</v>
      </c>
      <c r="C7" s="7">
        <v>272</v>
      </c>
      <c r="D7" s="7"/>
      <c r="E7" s="7"/>
      <c r="F7" s="7"/>
      <c r="G7" s="7">
        <v>4</v>
      </c>
      <c r="H7" s="7"/>
      <c r="I7" s="7">
        <v>2</v>
      </c>
      <c r="J7" s="7">
        <v>14</v>
      </c>
      <c r="K7" s="7"/>
      <c r="L7" s="7"/>
      <c r="M7" s="7"/>
      <c r="N7" s="7"/>
      <c r="O7" s="7"/>
      <c r="P7" s="7"/>
      <c r="Q7" s="7"/>
      <c r="R7" s="7">
        <v>4</v>
      </c>
      <c r="S7" s="7"/>
    </row>
    <row r="8" spans="1:19" ht="16.5">
      <c r="A8" s="9" t="s">
        <v>34</v>
      </c>
      <c r="B8" s="7">
        <v>1</v>
      </c>
      <c r="C8" s="7">
        <v>200</v>
      </c>
      <c r="D8" s="7">
        <v>4</v>
      </c>
      <c r="E8" s="7"/>
      <c r="F8" s="7">
        <v>2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>
        <v>2</v>
      </c>
      <c r="S8" s="7"/>
    </row>
    <row r="9" spans="1:19" ht="16.5">
      <c r="A9" s="9" t="s">
        <v>45</v>
      </c>
      <c r="B9" s="7"/>
      <c r="C9" s="7">
        <v>170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28</v>
      </c>
      <c r="E11" s="7">
        <f t="shared" si="0"/>
        <v>0</v>
      </c>
      <c r="F11" s="7">
        <f t="shared" si="0"/>
        <v>14</v>
      </c>
      <c r="G11" s="7">
        <f t="shared" si="0"/>
        <v>4</v>
      </c>
      <c r="H11" s="7">
        <f t="shared" si="0"/>
        <v>0</v>
      </c>
      <c r="I11" s="7">
        <f t="shared" si="0"/>
        <v>2</v>
      </c>
      <c r="J11" s="7">
        <f t="shared" si="0"/>
        <v>14</v>
      </c>
      <c r="K11" s="7">
        <f t="shared" si="0"/>
        <v>24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12</v>
      </c>
      <c r="R11" s="7">
        <f t="shared" si="0"/>
        <v>6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3</v>
      </c>
      <c r="E12" s="7"/>
      <c r="F12" s="7"/>
      <c r="G12" s="7"/>
      <c r="H12" s="7"/>
      <c r="I12" s="7"/>
      <c r="J12" s="7">
        <v>3</v>
      </c>
      <c r="K12" s="7">
        <v>3</v>
      </c>
      <c r="L12" s="7"/>
      <c r="M12" s="7"/>
      <c r="N12" s="7"/>
      <c r="O12" s="7"/>
      <c r="P12" s="7"/>
      <c r="Q12" s="7">
        <v>3</v>
      </c>
      <c r="R12" s="7">
        <v>6</v>
      </c>
      <c r="S12" s="7"/>
    </row>
    <row r="13" spans="1:19" ht="16.5">
      <c r="A13" s="9" t="s">
        <v>38</v>
      </c>
      <c r="B13" s="9">
        <f>SUM(L13:S13)*2000</f>
        <v>18000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>
        <v>9</v>
      </c>
      <c r="R13" s="7"/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0</v>
      </c>
      <c r="F14" s="7">
        <f t="shared" si="1"/>
        <v>15</v>
      </c>
      <c r="G14" s="7">
        <f t="shared" si="1"/>
        <v>5</v>
      </c>
      <c r="H14" s="7">
        <f t="shared" si="1"/>
        <v>0</v>
      </c>
      <c r="I14" s="7">
        <f t="shared" si="1"/>
        <v>5</v>
      </c>
      <c r="J14" s="7">
        <f t="shared" si="1"/>
        <v>10</v>
      </c>
      <c r="K14" s="7">
        <f t="shared" si="1"/>
        <v>20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/>
      <c r="F15" s="7">
        <v>3</v>
      </c>
      <c r="G15" s="7">
        <v>1</v>
      </c>
      <c r="H15" s="7"/>
      <c r="I15" s="7">
        <v>1</v>
      </c>
      <c r="J15" s="7">
        <v>2</v>
      </c>
      <c r="K15" s="7">
        <v>4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1</v>
      </c>
      <c r="G17" s="9">
        <f t="shared" si="2"/>
        <v>1</v>
      </c>
      <c r="H17" s="7">
        <f t="shared" si="2"/>
        <v>0</v>
      </c>
      <c r="I17" s="9">
        <f t="shared" si="2"/>
        <v>3</v>
      </c>
      <c r="J17" s="9">
        <f t="shared" si="2"/>
        <v>-1</v>
      </c>
      <c r="K17" s="9">
        <f t="shared" si="2"/>
        <v>-1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149</v>
      </c>
      <c r="B19" s="14" t="s">
        <v>150</v>
      </c>
      <c r="C19" s="14" t="s">
        <v>151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2800</v>
      </c>
      <c r="C20" s="15">
        <f>B6*C6+B7*C7+B8*C8+B9*C9</f>
        <v>2424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16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74</v>
      </c>
      <c r="B2" s="7"/>
      <c r="C2" s="9" t="s">
        <v>10</v>
      </c>
      <c r="D2" s="7"/>
      <c r="E2" s="7">
        <v>1</v>
      </c>
      <c r="F2" s="7">
        <v>1</v>
      </c>
      <c r="G2" s="7"/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32</v>
      </c>
      <c r="B6" s="7">
        <v>6</v>
      </c>
      <c r="C6" s="7">
        <v>320</v>
      </c>
      <c r="D6" s="7">
        <v>24</v>
      </c>
      <c r="E6" s="7">
        <v>18</v>
      </c>
      <c r="F6" s="7">
        <v>18</v>
      </c>
      <c r="G6" s="7"/>
      <c r="H6" s="7"/>
      <c r="I6" s="7"/>
      <c r="J6" s="7"/>
      <c r="K6" s="7"/>
      <c r="L6" s="7"/>
      <c r="M6" s="7"/>
      <c r="N6" s="7"/>
      <c r="O6" s="7"/>
      <c r="P6" s="7">
        <v>12</v>
      </c>
      <c r="Q6" s="7"/>
      <c r="R6" s="7"/>
      <c r="S6" s="7"/>
    </row>
    <row r="7" spans="1:19" ht="16.5">
      <c r="A7" s="9" t="s">
        <v>48</v>
      </c>
      <c r="B7" s="7">
        <v>2</v>
      </c>
      <c r="C7" s="7">
        <v>140</v>
      </c>
      <c r="D7" s="7">
        <v>4</v>
      </c>
      <c r="E7" s="7"/>
      <c r="F7" s="7">
        <v>2</v>
      </c>
      <c r="G7" s="7"/>
      <c r="H7" s="7"/>
      <c r="I7" s="7"/>
      <c r="J7" s="7"/>
      <c r="K7" s="7">
        <v>4</v>
      </c>
      <c r="L7" s="7"/>
      <c r="M7" s="7"/>
      <c r="N7" s="7"/>
      <c r="O7" s="7"/>
      <c r="P7" s="7"/>
      <c r="Q7" s="7">
        <v>2</v>
      </c>
      <c r="R7" s="7"/>
      <c r="S7" s="7"/>
    </row>
    <row r="8" spans="1:19" ht="16.5">
      <c r="A8" s="9" t="s">
        <v>33</v>
      </c>
      <c r="B8" s="7">
        <v>2</v>
      </c>
      <c r="C8" s="7">
        <v>224</v>
      </c>
      <c r="D8" s="7"/>
      <c r="E8" s="7"/>
      <c r="F8" s="7"/>
      <c r="G8" s="7">
        <v>4</v>
      </c>
      <c r="H8" s="7"/>
      <c r="I8" s="7">
        <v>2</v>
      </c>
      <c r="J8" s="7">
        <v>14</v>
      </c>
      <c r="K8" s="7"/>
      <c r="L8" s="7"/>
      <c r="M8" s="7"/>
      <c r="N8" s="7"/>
      <c r="O8" s="7"/>
      <c r="P8" s="7"/>
      <c r="Q8" s="7"/>
      <c r="R8" s="7">
        <v>4</v>
      </c>
      <c r="S8" s="7"/>
    </row>
    <row r="9" spans="1:19" ht="16.5">
      <c r="A9" s="9" t="s">
        <v>45</v>
      </c>
      <c r="B9" s="7"/>
      <c r="C9" s="7">
        <v>170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28</v>
      </c>
      <c r="E11" s="7">
        <f t="shared" si="0"/>
        <v>18</v>
      </c>
      <c r="F11" s="7">
        <f t="shared" si="0"/>
        <v>20</v>
      </c>
      <c r="G11" s="7">
        <f t="shared" si="0"/>
        <v>4</v>
      </c>
      <c r="H11" s="7">
        <f t="shared" si="0"/>
        <v>0</v>
      </c>
      <c r="I11" s="7">
        <f t="shared" si="0"/>
        <v>2</v>
      </c>
      <c r="J11" s="7">
        <f t="shared" si="0"/>
        <v>14</v>
      </c>
      <c r="K11" s="7">
        <f t="shared" si="0"/>
        <v>4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2</v>
      </c>
      <c r="R11" s="7">
        <f t="shared" si="0"/>
        <v>4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3</v>
      </c>
      <c r="E12" s="7">
        <v>3</v>
      </c>
      <c r="F12" s="7"/>
      <c r="G12" s="7"/>
      <c r="H12" s="7"/>
      <c r="I12" s="7">
        <v>3</v>
      </c>
      <c r="J12" s="7"/>
      <c r="K12" s="7">
        <v>3</v>
      </c>
      <c r="L12" s="7"/>
      <c r="M12" s="7"/>
      <c r="N12" s="7"/>
      <c r="O12" s="7"/>
      <c r="P12" s="7">
        <v>3</v>
      </c>
      <c r="Q12" s="7"/>
      <c r="R12" s="7">
        <v>3</v>
      </c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9</v>
      </c>
      <c r="Q13" s="7">
        <v>2</v>
      </c>
      <c r="R13" s="7">
        <v>1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15</v>
      </c>
      <c r="F14" s="7">
        <f t="shared" si="1"/>
        <v>20</v>
      </c>
      <c r="G14" s="7">
        <f t="shared" si="1"/>
        <v>5</v>
      </c>
      <c r="H14" s="7">
        <f t="shared" si="1"/>
        <v>0</v>
      </c>
      <c r="I14" s="7">
        <f t="shared" si="1"/>
        <v>0</v>
      </c>
      <c r="J14" s="7">
        <f t="shared" si="1"/>
        <v>15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>
        <v>3</v>
      </c>
      <c r="F15" s="7">
        <v>4</v>
      </c>
      <c r="G15" s="7">
        <v>1</v>
      </c>
      <c r="H15" s="7"/>
      <c r="I15" s="7"/>
      <c r="J15" s="7">
        <v>3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1</v>
      </c>
      <c r="H17" s="7">
        <f t="shared" si="2"/>
        <v>0</v>
      </c>
      <c r="I17" s="9">
        <f t="shared" si="2"/>
        <v>1</v>
      </c>
      <c r="J17" s="9">
        <f t="shared" si="2"/>
        <v>1</v>
      </c>
      <c r="K17" s="9">
        <f t="shared" si="2"/>
        <v>-1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152</v>
      </c>
      <c r="B19" s="14" t="s">
        <v>153</v>
      </c>
      <c r="C19" s="14" t="s">
        <v>154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2648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17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57</v>
      </c>
      <c r="B2" s="7"/>
      <c r="C2" s="9" t="s">
        <v>10</v>
      </c>
      <c r="D2" s="7"/>
      <c r="E2" s="7">
        <v>1</v>
      </c>
      <c r="F2" s="7">
        <v>1</v>
      </c>
      <c r="G2" s="7"/>
      <c r="H2" s="7">
        <v>1</v>
      </c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32</v>
      </c>
      <c r="B6" s="7">
        <v>6</v>
      </c>
      <c r="C6" s="7">
        <v>320</v>
      </c>
      <c r="D6" s="7">
        <v>24</v>
      </c>
      <c r="E6" s="7">
        <v>18</v>
      </c>
      <c r="F6" s="7">
        <v>18</v>
      </c>
      <c r="G6" s="7"/>
      <c r="H6" s="7"/>
      <c r="I6" s="7"/>
      <c r="J6" s="7"/>
      <c r="K6" s="7"/>
      <c r="L6" s="7"/>
      <c r="M6" s="7"/>
      <c r="N6" s="7"/>
      <c r="O6" s="7"/>
      <c r="P6" s="7">
        <v>12</v>
      </c>
      <c r="Q6" s="7"/>
      <c r="R6" s="7"/>
      <c r="S6" s="7"/>
    </row>
    <row r="7" spans="1:19" ht="16.5">
      <c r="A7" s="9" t="s">
        <v>48</v>
      </c>
      <c r="B7" s="7">
        <v>2</v>
      </c>
      <c r="C7" s="7">
        <v>119</v>
      </c>
      <c r="D7" s="7">
        <v>4</v>
      </c>
      <c r="E7" s="7"/>
      <c r="F7" s="7">
        <v>2</v>
      </c>
      <c r="G7" s="7"/>
      <c r="H7" s="7"/>
      <c r="I7" s="7"/>
      <c r="J7" s="7"/>
      <c r="K7" s="7">
        <v>4</v>
      </c>
      <c r="L7" s="7"/>
      <c r="M7" s="7"/>
      <c r="N7" s="7"/>
      <c r="O7" s="7"/>
      <c r="P7" s="7"/>
      <c r="Q7" s="7">
        <v>2</v>
      </c>
      <c r="R7" s="7"/>
      <c r="S7" s="7"/>
    </row>
    <row r="8" spans="1:19" ht="16.5">
      <c r="A8" s="9" t="s">
        <v>33</v>
      </c>
      <c r="B8" s="7">
        <v>2</v>
      </c>
      <c r="C8" s="7">
        <v>224</v>
      </c>
      <c r="D8" s="7"/>
      <c r="E8" s="7"/>
      <c r="F8" s="7"/>
      <c r="G8" s="7">
        <v>4</v>
      </c>
      <c r="H8" s="7"/>
      <c r="I8" s="7">
        <v>2</v>
      </c>
      <c r="J8" s="7">
        <v>14</v>
      </c>
      <c r="K8" s="7"/>
      <c r="L8" s="7"/>
      <c r="M8" s="7"/>
      <c r="N8" s="7"/>
      <c r="O8" s="7"/>
      <c r="P8" s="7"/>
      <c r="Q8" s="7"/>
      <c r="R8" s="7">
        <v>4</v>
      </c>
      <c r="S8" s="7"/>
    </row>
    <row r="9" spans="1:19" ht="16.5">
      <c r="A9" s="9" t="s">
        <v>35</v>
      </c>
      <c r="B9" s="7"/>
      <c r="C9" s="7">
        <v>80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28</v>
      </c>
      <c r="E11" s="7">
        <f t="shared" si="0"/>
        <v>18</v>
      </c>
      <c r="F11" s="7">
        <f t="shared" si="0"/>
        <v>20</v>
      </c>
      <c r="G11" s="7">
        <f t="shared" si="0"/>
        <v>4</v>
      </c>
      <c r="H11" s="7">
        <f t="shared" si="0"/>
        <v>0</v>
      </c>
      <c r="I11" s="7">
        <f t="shared" si="0"/>
        <v>2</v>
      </c>
      <c r="J11" s="7">
        <f t="shared" si="0"/>
        <v>14</v>
      </c>
      <c r="K11" s="7">
        <f t="shared" si="0"/>
        <v>4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12</v>
      </c>
      <c r="Q11" s="7">
        <f t="shared" si="0"/>
        <v>2</v>
      </c>
      <c r="R11" s="7">
        <f t="shared" si="0"/>
        <v>4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3</v>
      </c>
      <c r="E12" s="7">
        <v>3</v>
      </c>
      <c r="F12" s="7"/>
      <c r="G12" s="7"/>
      <c r="H12" s="7"/>
      <c r="I12" s="7">
        <v>3</v>
      </c>
      <c r="J12" s="7"/>
      <c r="K12" s="7">
        <v>3</v>
      </c>
      <c r="L12" s="7"/>
      <c r="M12" s="7"/>
      <c r="N12" s="7"/>
      <c r="O12" s="7"/>
      <c r="P12" s="7">
        <v>3</v>
      </c>
      <c r="Q12" s="7"/>
      <c r="R12" s="7">
        <v>3</v>
      </c>
      <c r="S12" s="7"/>
    </row>
    <row r="13" spans="1:19" ht="16.5">
      <c r="A13" s="9" t="s">
        <v>38</v>
      </c>
      <c r="B13" s="9">
        <f>SUM(L13:S13)*2000</f>
        <v>24000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>
        <v>9</v>
      </c>
      <c r="Q13" s="7">
        <v>2</v>
      </c>
      <c r="R13" s="7">
        <v>1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15</v>
      </c>
      <c r="F14" s="7">
        <f t="shared" si="1"/>
        <v>20</v>
      </c>
      <c r="G14" s="7">
        <f t="shared" si="1"/>
        <v>5</v>
      </c>
      <c r="H14" s="7">
        <f t="shared" si="1"/>
        <v>0</v>
      </c>
      <c r="I14" s="7">
        <f t="shared" si="1"/>
        <v>0</v>
      </c>
      <c r="J14" s="7">
        <f t="shared" si="1"/>
        <v>15</v>
      </c>
      <c r="K14" s="7">
        <f t="shared" si="1"/>
        <v>0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>
        <v>3</v>
      </c>
      <c r="F15" s="7">
        <v>4</v>
      </c>
      <c r="G15" s="7">
        <v>1</v>
      </c>
      <c r="H15" s="7"/>
      <c r="I15" s="7"/>
      <c r="J15" s="7">
        <v>3</v>
      </c>
      <c r="K15" s="7"/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1</v>
      </c>
      <c r="H17" s="7">
        <f t="shared" si="2"/>
        <v>0</v>
      </c>
      <c r="I17" s="9">
        <f t="shared" si="2"/>
        <v>1</v>
      </c>
      <c r="J17" s="9">
        <f t="shared" si="2"/>
        <v>1</v>
      </c>
      <c r="K17" s="9">
        <f t="shared" si="2"/>
        <v>-1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155</v>
      </c>
      <c r="B19" s="14" t="s">
        <v>156</v>
      </c>
      <c r="C19" s="14" t="s">
        <v>157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-3200</v>
      </c>
      <c r="C20" s="15">
        <f>B6*C6+B7*C7+B8*C8+B9*C9</f>
        <v>2606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17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47</v>
      </c>
      <c r="B2" s="7"/>
      <c r="C2" s="9" t="s">
        <v>10</v>
      </c>
      <c r="D2" s="7"/>
      <c r="E2" s="7"/>
      <c r="F2" s="7"/>
      <c r="G2" s="7">
        <v>1</v>
      </c>
      <c r="H2" s="7"/>
      <c r="I2" s="7"/>
      <c r="J2" s="7"/>
      <c r="K2" s="7"/>
      <c r="L2" s="9">
        <v>2</v>
      </c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48</v>
      </c>
      <c r="B6" s="7">
        <v>10</v>
      </c>
      <c r="C6" s="7">
        <v>140</v>
      </c>
      <c r="D6" s="7">
        <v>20</v>
      </c>
      <c r="E6" s="7"/>
      <c r="F6" s="7">
        <v>10</v>
      </c>
      <c r="G6" s="7"/>
      <c r="H6" s="7"/>
      <c r="I6" s="7"/>
      <c r="J6" s="7"/>
      <c r="K6" s="7">
        <v>20</v>
      </c>
      <c r="L6" s="7"/>
      <c r="M6" s="7"/>
      <c r="N6" s="7"/>
      <c r="O6" s="7"/>
      <c r="P6" s="7"/>
      <c r="Q6" s="7">
        <v>10</v>
      </c>
      <c r="R6" s="7"/>
      <c r="S6" s="7"/>
    </row>
    <row r="7" spans="1:19" ht="16.5">
      <c r="A7" s="9" t="s">
        <v>34</v>
      </c>
      <c r="B7" s="7">
        <v>2</v>
      </c>
      <c r="C7" s="7">
        <v>170</v>
      </c>
      <c r="D7" s="7">
        <v>8</v>
      </c>
      <c r="E7" s="7"/>
      <c r="F7" s="7">
        <v>4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>
        <v>4</v>
      </c>
      <c r="S7" s="7"/>
    </row>
    <row r="8" spans="1:19" ht="16.5">
      <c r="A8" s="9" t="s">
        <v>49</v>
      </c>
      <c r="B8" s="7">
        <v>1</v>
      </c>
      <c r="C8" s="7">
        <v>170</v>
      </c>
      <c r="D8" s="7"/>
      <c r="E8" s="7"/>
      <c r="F8" s="7">
        <v>1</v>
      </c>
      <c r="G8" s="7"/>
      <c r="H8" s="7"/>
      <c r="I8" s="7"/>
      <c r="J8" s="7"/>
      <c r="K8" s="7">
        <v>5</v>
      </c>
      <c r="L8" s="7">
        <v>2</v>
      </c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>
        <v>5</v>
      </c>
      <c r="C9" s="7">
        <v>56</v>
      </c>
      <c r="D9" s="7"/>
      <c r="E9" s="7"/>
      <c r="F9" s="7"/>
      <c r="G9" s="7"/>
      <c r="H9" s="7"/>
      <c r="I9" s="7"/>
      <c r="J9" s="7">
        <v>20</v>
      </c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28</v>
      </c>
      <c r="E11" s="7">
        <f t="shared" si="0"/>
        <v>0</v>
      </c>
      <c r="F11" s="7">
        <f t="shared" si="0"/>
        <v>15</v>
      </c>
      <c r="G11" s="7">
        <f t="shared" si="0"/>
        <v>0</v>
      </c>
      <c r="H11" s="7">
        <f t="shared" si="0"/>
        <v>0</v>
      </c>
      <c r="I11" s="7">
        <f t="shared" si="0"/>
        <v>0</v>
      </c>
      <c r="J11" s="7">
        <f t="shared" si="0"/>
        <v>20</v>
      </c>
      <c r="K11" s="7">
        <f t="shared" si="0"/>
        <v>25</v>
      </c>
      <c r="L11" s="7">
        <f t="shared" si="0"/>
        <v>2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10</v>
      </c>
      <c r="R11" s="7">
        <f t="shared" si="0"/>
        <v>4</v>
      </c>
      <c r="S11" s="7">
        <f t="shared" si="0"/>
        <v>0</v>
      </c>
    </row>
    <row r="12" spans="1:19" ht="16.5">
      <c r="A12" s="7"/>
      <c r="B12" s="9">
        <v>40000</v>
      </c>
      <c r="C12" s="9" t="s">
        <v>37</v>
      </c>
      <c r="D12" s="7">
        <v>3</v>
      </c>
      <c r="E12" s="7"/>
      <c r="F12" s="7"/>
      <c r="G12" s="7"/>
      <c r="H12" s="7"/>
      <c r="I12" s="7"/>
      <c r="J12" s="7">
        <v>6</v>
      </c>
      <c r="K12" s="7"/>
      <c r="L12" s="7"/>
      <c r="M12" s="7"/>
      <c r="N12" s="7"/>
      <c r="O12" s="7"/>
      <c r="P12" s="7"/>
      <c r="Q12" s="7">
        <v>6</v>
      </c>
      <c r="R12" s="7">
        <v>3</v>
      </c>
      <c r="S12" s="7"/>
    </row>
    <row r="13" spans="1:19" ht="16.5">
      <c r="A13" s="9" t="s">
        <v>38</v>
      </c>
      <c r="B13" s="9">
        <f>SUM(L13:S13)*2000</f>
        <v>14000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>
        <v>2</v>
      </c>
      <c r="M13" s="7"/>
      <c r="N13" s="7"/>
      <c r="O13" s="7"/>
      <c r="P13" s="7"/>
      <c r="Q13" s="7">
        <v>4</v>
      </c>
      <c r="R13" s="7">
        <v>1</v>
      </c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0</v>
      </c>
      <c r="F14" s="7">
        <f t="shared" si="1"/>
        <v>15</v>
      </c>
      <c r="G14" s="7">
        <f t="shared" si="1"/>
        <v>0</v>
      </c>
      <c r="H14" s="7">
        <f t="shared" si="1"/>
        <v>0</v>
      </c>
      <c r="I14" s="7">
        <f t="shared" si="1"/>
        <v>0</v>
      </c>
      <c r="J14" s="7">
        <f t="shared" si="1"/>
        <v>15</v>
      </c>
      <c r="K14" s="7">
        <f t="shared" si="1"/>
        <v>25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/>
      <c r="F15" s="7">
        <v>3</v>
      </c>
      <c r="G15" s="7"/>
      <c r="H15" s="7"/>
      <c r="I15" s="7"/>
      <c r="J15" s="7">
        <v>3</v>
      </c>
      <c r="K15" s="7">
        <v>5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0</v>
      </c>
      <c r="G17" s="9">
        <f t="shared" si="2"/>
        <v>0</v>
      </c>
      <c r="H17" s="7">
        <f t="shared" si="2"/>
        <v>0</v>
      </c>
      <c r="I17" s="9">
        <f t="shared" si="2"/>
        <v>0</v>
      </c>
      <c r="J17" s="9">
        <f t="shared" si="2"/>
        <v>1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0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158</v>
      </c>
      <c r="B19" s="14" t="s">
        <v>159</v>
      </c>
      <c r="C19" s="14" t="s">
        <v>160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6800</v>
      </c>
      <c r="C20" s="15">
        <f>B6*C6+B7*C7+B8*C8+B9*C9</f>
        <v>2190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 ht="16.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17"/>
      <c r="B1" s="7"/>
      <c r="C1" s="7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9"/>
      <c r="N1" s="9"/>
      <c r="O1" s="7"/>
      <c r="P1" s="7"/>
      <c r="Q1" s="7"/>
      <c r="R1" s="7"/>
      <c r="S1" s="7"/>
    </row>
    <row r="2" spans="1:19" ht="16.5">
      <c r="A2" s="9" t="s">
        <v>47</v>
      </c>
      <c r="B2" s="7"/>
      <c r="C2" s="9" t="s">
        <v>10</v>
      </c>
      <c r="D2" s="7"/>
      <c r="E2" s="7">
        <v>1</v>
      </c>
      <c r="F2" s="7"/>
      <c r="G2" s="7">
        <v>1</v>
      </c>
      <c r="H2" s="7"/>
      <c r="I2" s="7"/>
      <c r="J2" s="7"/>
      <c r="K2" s="7"/>
      <c r="L2" s="9"/>
      <c r="M2" s="9"/>
      <c r="N2" s="9"/>
      <c r="O2" s="7"/>
      <c r="P2" s="7"/>
      <c r="Q2" s="7"/>
      <c r="R2" s="7"/>
      <c r="S2" s="7"/>
    </row>
    <row r="3" spans="1:19" ht="16.5">
      <c r="A3" s="9"/>
      <c r="B3" s="9"/>
      <c r="C3" s="9"/>
      <c r="D3" s="23" t="s">
        <v>51</v>
      </c>
      <c r="E3" s="24"/>
      <c r="F3" s="24"/>
      <c r="G3" s="24"/>
      <c r="H3" s="24"/>
      <c r="I3" s="24"/>
      <c r="J3" s="24"/>
      <c r="K3" s="24"/>
      <c r="L3" s="24"/>
      <c r="M3" s="9"/>
      <c r="N3" s="9"/>
      <c r="O3" s="9"/>
      <c r="P3" s="9"/>
      <c r="Q3" s="9"/>
      <c r="R3" s="9"/>
      <c r="S3" s="9"/>
    </row>
    <row r="4" spans="1:19" ht="16.5">
      <c r="A4" s="23" t="s">
        <v>12</v>
      </c>
      <c r="B4" s="24"/>
      <c r="C4" s="24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48</v>
      </c>
      <c r="B6" s="7">
        <v>14</v>
      </c>
      <c r="C6" s="7">
        <v>140</v>
      </c>
      <c r="D6" s="7">
        <v>28</v>
      </c>
      <c r="E6" s="7"/>
      <c r="F6" s="7">
        <v>14</v>
      </c>
      <c r="G6" s="7"/>
      <c r="H6" s="7"/>
      <c r="I6" s="7"/>
      <c r="J6" s="7"/>
      <c r="K6" s="7">
        <v>28</v>
      </c>
      <c r="L6" s="7"/>
      <c r="M6" s="7"/>
      <c r="N6" s="7"/>
      <c r="O6" s="7"/>
      <c r="P6" s="7"/>
      <c r="Q6" s="7">
        <v>14</v>
      </c>
      <c r="R6" s="7"/>
      <c r="S6" s="7"/>
    </row>
    <row r="7" spans="1:19" ht="16.5">
      <c r="A7" s="9" t="s">
        <v>34</v>
      </c>
      <c r="B7" s="7"/>
      <c r="C7" s="7">
        <v>170</v>
      </c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</row>
    <row r="8" spans="1:19" ht="16.5">
      <c r="A8" s="9" t="s">
        <v>49</v>
      </c>
      <c r="B8" s="7"/>
      <c r="C8" s="7">
        <v>170</v>
      </c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</row>
    <row r="9" spans="1:19" ht="16.5">
      <c r="A9" s="9" t="s">
        <v>35</v>
      </c>
      <c r="B9" s="7"/>
      <c r="C9" s="7">
        <v>56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</row>
    <row r="10" spans="1:19" ht="16.5">
      <c r="A10" s="7"/>
      <c r="B10" s="7"/>
      <c r="C10" s="9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7"/>
      <c r="B11" s="7"/>
      <c r="C11" s="9" t="s">
        <v>36</v>
      </c>
      <c r="D11" s="7">
        <f t="shared" ref="D11:S11" si="0">SUM(D6:D9)</f>
        <v>28</v>
      </c>
      <c r="E11" s="7">
        <f t="shared" si="0"/>
        <v>0</v>
      </c>
      <c r="F11" s="7">
        <f t="shared" si="0"/>
        <v>14</v>
      </c>
      <c r="G11" s="7">
        <f t="shared" si="0"/>
        <v>0</v>
      </c>
      <c r="H11" s="7">
        <f t="shared" si="0"/>
        <v>0</v>
      </c>
      <c r="I11" s="7">
        <f t="shared" si="0"/>
        <v>0</v>
      </c>
      <c r="J11" s="7">
        <f t="shared" si="0"/>
        <v>0</v>
      </c>
      <c r="K11" s="7">
        <f t="shared" si="0"/>
        <v>28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14</v>
      </c>
      <c r="R11" s="7">
        <f t="shared" si="0"/>
        <v>0</v>
      </c>
      <c r="S11" s="7">
        <f t="shared" si="0"/>
        <v>0</v>
      </c>
    </row>
    <row r="12" spans="1:19" ht="16.5">
      <c r="A12" s="7"/>
      <c r="B12" s="9">
        <v>60000</v>
      </c>
      <c r="C12" s="9" t="s">
        <v>37</v>
      </c>
      <c r="D12" s="7">
        <v>3</v>
      </c>
      <c r="E12" s="7"/>
      <c r="F12" s="7"/>
      <c r="G12" s="7"/>
      <c r="H12" s="7"/>
      <c r="I12" s="7"/>
      <c r="J12" s="7"/>
      <c r="K12" s="7">
        <v>3</v>
      </c>
      <c r="L12" s="7"/>
      <c r="M12" s="7"/>
      <c r="N12" s="7"/>
      <c r="O12" s="7"/>
      <c r="P12" s="7"/>
      <c r="Q12" s="7"/>
      <c r="R12" s="7">
        <v>6</v>
      </c>
      <c r="S12" s="7"/>
    </row>
    <row r="13" spans="1:19" ht="16.5">
      <c r="A13" s="9" t="s">
        <v>38</v>
      </c>
      <c r="B13" s="9">
        <f>SUM(L13:S13)*2000</f>
        <v>28000</v>
      </c>
      <c r="C13" s="9" t="s">
        <v>39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>
        <v>14</v>
      </c>
      <c r="R13" s="7"/>
      <c r="S13" s="7"/>
    </row>
    <row r="14" spans="1:19" ht="16.5">
      <c r="A14" s="9"/>
      <c r="B14" s="9"/>
      <c r="C14" s="9" t="s">
        <v>40</v>
      </c>
      <c r="D14" s="7">
        <f t="shared" ref="D14:K14" si="1">D15*5</f>
        <v>25</v>
      </c>
      <c r="E14" s="7">
        <f t="shared" si="1"/>
        <v>0</v>
      </c>
      <c r="F14" s="7">
        <f t="shared" si="1"/>
        <v>15</v>
      </c>
      <c r="G14" s="7">
        <f t="shared" si="1"/>
        <v>0</v>
      </c>
      <c r="H14" s="7">
        <f t="shared" si="1"/>
        <v>0</v>
      </c>
      <c r="I14" s="7">
        <f t="shared" si="1"/>
        <v>0</v>
      </c>
      <c r="J14" s="7">
        <f t="shared" si="1"/>
        <v>15</v>
      </c>
      <c r="K14" s="7">
        <f t="shared" si="1"/>
        <v>25</v>
      </c>
      <c r="L14" s="7"/>
      <c r="M14" s="7"/>
      <c r="N14" s="7"/>
      <c r="O14" s="7"/>
      <c r="P14" s="7"/>
      <c r="Q14" s="7"/>
      <c r="R14" s="7"/>
      <c r="S14" s="7"/>
    </row>
    <row r="15" spans="1:19" ht="16.5">
      <c r="A15" s="9" t="s">
        <v>41</v>
      </c>
      <c r="B15" s="9">
        <v>19200</v>
      </c>
      <c r="C15" s="9" t="s">
        <v>42</v>
      </c>
      <c r="D15" s="7">
        <v>5</v>
      </c>
      <c r="E15" s="7"/>
      <c r="F15" s="7">
        <v>3</v>
      </c>
      <c r="G15" s="7"/>
      <c r="H15" s="7"/>
      <c r="I15" s="7"/>
      <c r="J15" s="7">
        <v>3</v>
      </c>
      <c r="K15" s="7">
        <v>5</v>
      </c>
      <c r="L15" s="7"/>
      <c r="M15" s="7"/>
      <c r="N15" s="7"/>
      <c r="O15" s="7"/>
      <c r="P15" s="7"/>
      <c r="Q15" s="7"/>
      <c r="R15" s="7"/>
      <c r="S15" s="7"/>
    </row>
    <row r="16" spans="1:19" ht="16.5">
      <c r="A16" s="9"/>
      <c r="B16" s="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1:19" ht="16.5">
      <c r="A17" s="5"/>
      <c r="B17" s="5"/>
      <c r="C17" s="9" t="s">
        <v>43</v>
      </c>
      <c r="D17" s="9">
        <f t="shared" ref="D17:K17" si="2">D14+D12-D11</f>
        <v>0</v>
      </c>
      <c r="E17" s="9">
        <f t="shared" si="2"/>
        <v>0</v>
      </c>
      <c r="F17" s="9">
        <f t="shared" si="2"/>
        <v>1</v>
      </c>
      <c r="G17" s="9">
        <f t="shared" si="2"/>
        <v>0</v>
      </c>
      <c r="H17" s="7">
        <f t="shared" si="2"/>
        <v>0</v>
      </c>
      <c r="I17" s="9">
        <f t="shared" si="2"/>
        <v>0</v>
      </c>
      <c r="J17" s="9">
        <f t="shared" si="2"/>
        <v>15</v>
      </c>
      <c r="K17" s="9">
        <f t="shared" si="2"/>
        <v>0</v>
      </c>
      <c r="L17" s="9">
        <f t="shared" ref="L17:S17" si="3">L13+L12-L11</f>
        <v>0</v>
      </c>
      <c r="M17" s="9">
        <f t="shared" si="3"/>
        <v>0</v>
      </c>
      <c r="N17" s="7">
        <f t="shared" si="3"/>
        <v>0</v>
      </c>
      <c r="O17" s="9">
        <f t="shared" si="3"/>
        <v>0</v>
      </c>
      <c r="P17" s="9">
        <f t="shared" si="3"/>
        <v>0</v>
      </c>
      <c r="Q17" s="9">
        <f t="shared" si="3"/>
        <v>0</v>
      </c>
      <c r="R17" s="9">
        <f t="shared" si="3"/>
        <v>6</v>
      </c>
      <c r="S17" s="9">
        <f t="shared" si="3"/>
        <v>0</v>
      </c>
    </row>
    <row r="18" spans="1:19" ht="16.5">
      <c r="A18" s="5"/>
      <c r="B18" s="5"/>
      <c r="C18" s="5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</row>
    <row r="19" spans="1:19" ht="16.5">
      <c r="A19" s="14" t="s">
        <v>161</v>
      </c>
      <c r="B19" s="14" t="s">
        <v>162</v>
      </c>
      <c r="C19" s="14" t="s">
        <v>163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</row>
    <row r="20" spans="1:19" ht="16.5">
      <c r="A20" s="15"/>
      <c r="B20" s="15">
        <f>B12-B13-B15</f>
        <v>12800</v>
      </c>
      <c r="C20" s="15">
        <f>B6*C6+B7*C7+B8*C8+B9*C9</f>
        <v>1960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</row>
    <row r="21" spans="1:19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</row>
  </sheetData>
  <mergeCells count="2">
    <mergeCell ref="D3:L3"/>
    <mergeCell ref="A4:C4"/>
  </mergeCells>
  <phoneticPr fontId="16" type="noConversion"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S21"/>
  <sheetViews>
    <sheetView workbookViewId="0"/>
  </sheetViews>
  <sheetFormatPr defaultRowHeight="14.25"/>
  <cols>
    <col min="1" max="19" width="10" customWidth="1"/>
  </cols>
  <sheetData>
    <row r="1" spans="1:19" ht="48.75" customHeight="1">
      <c r="A1" s="6"/>
      <c r="B1" s="9"/>
      <c r="C1" s="9"/>
      <c r="D1" s="8" t="s">
        <v>0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7"/>
      <c r="N1" s="7"/>
      <c r="O1" s="9"/>
      <c r="P1" s="9"/>
      <c r="Q1" s="9"/>
      <c r="R1" s="9"/>
      <c r="S1" s="9"/>
    </row>
    <row r="2" spans="1:19" ht="16.5">
      <c r="A2" s="18" t="s">
        <v>58</v>
      </c>
      <c r="B2" s="9"/>
      <c r="C2" s="9" t="s">
        <v>10</v>
      </c>
      <c r="D2" s="9"/>
      <c r="E2" s="9"/>
      <c r="F2" s="9">
        <v>1</v>
      </c>
      <c r="G2" s="9">
        <v>1</v>
      </c>
      <c r="H2" s="9">
        <v>1</v>
      </c>
      <c r="I2" s="9"/>
      <c r="J2" s="9"/>
      <c r="K2" s="9"/>
      <c r="L2" s="7"/>
      <c r="M2" s="7"/>
      <c r="N2" s="7"/>
      <c r="O2" s="9"/>
      <c r="P2" s="9"/>
      <c r="Q2" s="9"/>
      <c r="R2" s="9"/>
      <c r="S2" s="9"/>
    </row>
    <row r="3" spans="1:19" ht="16.5">
      <c r="A3" s="7"/>
      <c r="B3" s="7"/>
      <c r="C3" s="7"/>
      <c r="D3" s="23" t="s">
        <v>11</v>
      </c>
      <c r="E3" s="24"/>
      <c r="F3" s="24"/>
      <c r="G3" s="24"/>
      <c r="H3" s="24"/>
      <c r="I3" s="24"/>
      <c r="J3" s="24"/>
      <c r="K3" s="24"/>
      <c r="L3" s="24"/>
      <c r="M3" s="7"/>
      <c r="N3" s="7"/>
      <c r="O3" s="7"/>
      <c r="P3" s="7"/>
      <c r="Q3" s="7"/>
      <c r="R3" s="7"/>
      <c r="S3" s="7"/>
    </row>
    <row r="4" spans="1:19" ht="16.5">
      <c r="A4" s="23" t="s">
        <v>12</v>
      </c>
      <c r="B4" s="24"/>
      <c r="C4" s="24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</row>
    <row r="5" spans="1:19" ht="16.5">
      <c r="A5" s="10" t="s">
        <v>13</v>
      </c>
      <c r="B5" s="10" t="s">
        <v>14</v>
      </c>
      <c r="C5" s="10" t="s">
        <v>15</v>
      </c>
      <c r="D5" s="11" t="s">
        <v>16</v>
      </c>
      <c r="E5" s="11" t="s">
        <v>17</v>
      </c>
      <c r="F5" s="11" t="s">
        <v>18</v>
      </c>
      <c r="G5" s="11" t="s">
        <v>19</v>
      </c>
      <c r="H5" s="11" t="s">
        <v>20</v>
      </c>
      <c r="I5" s="11" t="s">
        <v>21</v>
      </c>
      <c r="J5" s="11" t="s">
        <v>22</v>
      </c>
      <c r="K5" s="11" t="s">
        <v>23</v>
      </c>
      <c r="L5" s="12" t="s">
        <v>24</v>
      </c>
      <c r="M5" s="13" t="s">
        <v>25</v>
      </c>
      <c r="N5" s="12" t="s">
        <v>26</v>
      </c>
      <c r="O5" s="12" t="s">
        <v>27</v>
      </c>
      <c r="P5" s="12" t="s">
        <v>28</v>
      </c>
      <c r="Q5" s="12" t="s">
        <v>29</v>
      </c>
      <c r="R5" s="12" t="s">
        <v>30</v>
      </c>
      <c r="S5" s="12" t="s">
        <v>31</v>
      </c>
    </row>
    <row r="6" spans="1:19" ht="16.5">
      <c r="A6" s="9" t="s">
        <v>33</v>
      </c>
      <c r="B6" s="7">
        <v>3</v>
      </c>
      <c r="C6" s="7">
        <v>320</v>
      </c>
      <c r="D6" s="9"/>
      <c r="E6" s="9"/>
      <c r="F6" s="9"/>
      <c r="G6" s="9">
        <v>6</v>
      </c>
      <c r="H6" s="9"/>
      <c r="I6" s="9">
        <v>3</v>
      </c>
      <c r="J6" s="9">
        <v>21</v>
      </c>
      <c r="K6" s="9"/>
      <c r="L6" s="9"/>
      <c r="M6" s="9"/>
      <c r="N6" s="9"/>
      <c r="O6" s="9"/>
      <c r="P6" s="9"/>
      <c r="Q6" s="9"/>
      <c r="R6" s="9">
        <v>6</v>
      </c>
      <c r="S6" s="9"/>
    </row>
    <row r="7" spans="1:19" ht="16.5">
      <c r="A7" s="9" t="s">
        <v>32</v>
      </c>
      <c r="B7" s="7">
        <v>6</v>
      </c>
      <c r="C7" s="7">
        <v>272</v>
      </c>
      <c r="D7" s="9">
        <v>24</v>
      </c>
      <c r="E7" s="9">
        <v>18</v>
      </c>
      <c r="F7" s="9">
        <v>18</v>
      </c>
      <c r="G7" s="9"/>
      <c r="H7" s="9"/>
      <c r="I7" s="9"/>
      <c r="J7" s="9"/>
      <c r="K7" s="9"/>
      <c r="L7" s="9"/>
      <c r="M7" s="9"/>
      <c r="N7" s="9"/>
      <c r="O7" s="9"/>
      <c r="P7" s="9">
        <v>12</v>
      </c>
      <c r="Q7" s="9"/>
      <c r="R7" s="9"/>
      <c r="S7" s="9"/>
    </row>
    <row r="8" spans="1:19" ht="16.5">
      <c r="A8" s="9" t="s">
        <v>48</v>
      </c>
      <c r="B8" s="7"/>
      <c r="C8" s="7">
        <v>119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</row>
    <row r="9" spans="1:19" ht="16.5">
      <c r="A9" s="9" t="s">
        <v>45</v>
      </c>
      <c r="B9" s="7"/>
      <c r="C9" s="7">
        <v>200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</row>
    <row r="10" spans="1:19" ht="16.5">
      <c r="A10" s="9"/>
      <c r="B10" s="9"/>
      <c r="C10" s="7"/>
      <c r="D10" s="11" t="s">
        <v>16</v>
      </c>
      <c r="E10" s="11" t="s">
        <v>17</v>
      </c>
      <c r="F10" s="11" t="s">
        <v>18</v>
      </c>
      <c r="G10" s="11" t="s">
        <v>19</v>
      </c>
      <c r="H10" s="11" t="s">
        <v>20</v>
      </c>
      <c r="I10" s="11" t="s">
        <v>21</v>
      </c>
      <c r="J10" s="11" t="s">
        <v>22</v>
      </c>
      <c r="K10" s="11" t="s">
        <v>23</v>
      </c>
      <c r="L10" s="12" t="s">
        <v>24</v>
      </c>
      <c r="M10" s="13" t="s">
        <v>25</v>
      </c>
      <c r="N10" s="12" t="s">
        <v>26</v>
      </c>
      <c r="O10" s="12" t="s">
        <v>27</v>
      </c>
      <c r="P10" s="12" t="s">
        <v>28</v>
      </c>
      <c r="Q10" s="12" t="s">
        <v>29</v>
      </c>
      <c r="R10" s="12" t="s">
        <v>30</v>
      </c>
      <c r="S10" s="12" t="s">
        <v>31</v>
      </c>
    </row>
    <row r="11" spans="1:19" ht="16.5">
      <c r="A11" s="9"/>
      <c r="B11" s="9"/>
      <c r="C11" s="9" t="s">
        <v>36</v>
      </c>
      <c r="D11" s="9">
        <f t="shared" ref="D11:S11" si="0">SUM(D6:D9)</f>
        <v>24</v>
      </c>
      <c r="E11" s="9">
        <f t="shared" si="0"/>
        <v>18</v>
      </c>
      <c r="F11" s="9">
        <f t="shared" si="0"/>
        <v>18</v>
      </c>
      <c r="G11" s="9">
        <f t="shared" si="0"/>
        <v>6</v>
      </c>
      <c r="H11" s="9">
        <f t="shared" si="0"/>
        <v>0</v>
      </c>
      <c r="I11" s="9">
        <f t="shared" si="0"/>
        <v>3</v>
      </c>
      <c r="J11" s="9">
        <f t="shared" si="0"/>
        <v>21</v>
      </c>
      <c r="K11" s="9">
        <f t="shared" si="0"/>
        <v>0</v>
      </c>
      <c r="L11" s="9">
        <f t="shared" si="0"/>
        <v>0</v>
      </c>
      <c r="M11" s="9">
        <f t="shared" si="0"/>
        <v>0</v>
      </c>
      <c r="N11" s="9">
        <f t="shared" si="0"/>
        <v>0</v>
      </c>
      <c r="O11" s="9">
        <f t="shared" si="0"/>
        <v>0</v>
      </c>
      <c r="P11" s="9">
        <f t="shared" si="0"/>
        <v>12</v>
      </c>
      <c r="Q11" s="9">
        <f t="shared" si="0"/>
        <v>0</v>
      </c>
      <c r="R11" s="9">
        <f t="shared" si="0"/>
        <v>6</v>
      </c>
      <c r="S11" s="9">
        <f t="shared" si="0"/>
        <v>0</v>
      </c>
    </row>
    <row r="12" spans="1:19" ht="16.5">
      <c r="A12" s="9"/>
      <c r="B12" s="7">
        <v>40000</v>
      </c>
      <c r="C12" s="9" t="s">
        <v>37</v>
      </c>
      <c r="D12" s="9">
        <v>6</v>
      </c>
      <c r="E12" s="9">
        <v>3</v>
      </c>
      <c r="F12" s="9"/>
      <c r="G12" s="9"/>
      <c r="H12" s="9"/>
      <c r="I12" s="9">
        <v>3</v>
      </c>
      <c r="J12" s="9"/>
      <c r="K12" s="9"/>
      <c r="L12" s="9"/>
      <c r="M12" s="9"/>
      <c r="N12" s="9"/>
      <c r="O12" s="9"/>
      <c r="P12" s="9">
        <v>3</v>
      </c>
      <c r="Q12" s="9"/>
      <c r="R12" s="9">
        <v>3</v>
      </c>
      <c r="S12" s="9"/>
    </row>
    <row r="13" spans="1:19" ht="16.5">
      <c r="A13" s="9" t="s">
        <v>38</v>
      </c>
      <c r="B13" s="7">
        <f>SUM(L13:S13)*2000</f>
        <v>24000</v>
      </c>
      <c r="C13" s="9" t="s">
        <v>39</v>
      </c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>
        <v>9</v>
      </c>
      <c r="Q13" s="9"/>
      <c r="R13" s="9">
        <v>3</v>
      </c>
      <c r="S13" s="9"/>
    </row>
    <row r="14" spans="1:19" ht="16.5">
      <c r="A14" s="7"/>
      <c r="B14" s="7"/>
      <c r="C14" s="9" t="s">
        <v>40</v>
      </c>
      <c r="D14" s="9">
        <f t="shared" ref="D14:K14" si="1">D15*5</f>
        <v>20</v>
      </c>
      <c r="E14" s="9">
        <f t="shared" si="1"/>
        <v>15</v>
      </c>
      <c r="F14" s="9">
        <f t="shared" si="1"/>
        <v>20</v>
      </c>
      <c r="G14" s="9">
        <f t="shared" si="1"/>
        <v>5</v>
      </c>
      <c r="H14" s="9">
        <f t="shared" si="1"/>
        <v>0</v>
      </c>
      <c r="I14" s="9">
        <f t="shared" si="1"/>
        <v>0</v>
      </c>
      <c r="J14" s="9">
        <f t="shared" si="1"/>
        <v>20</v>
      </c>
      <c r="K14" s="9">
        <f t="shared" si="1"/>
        <v>0</v>
      </c>
      <c r="L14" s="9"/>
      <c r="M14" s="9"/>
      <c r="N14" s="9"/>
      <c r="O14" s="9"/>
      <c r="P14" s="9"/>
      <c r="Q14" s="9"/>
      <c r="R14" s="9"/>
      <c r="S14" s="9"/>
    </row>
    <row r="15" spans="1:19" ht="16.5">
      <c r="A15" s="9" t="s">
        <v>41</v>
      </c>
      <c r="B15" s="7">
        <v>19200</v>
      </c>
      <c r="C15" s="9" t="s">
        <v>42</v>
      </c>
      <c r="D15" s="9">
        <v>4</v>
      </c>
      <c r="E15" s="9">
        <v>3</v>
      </c>
      <c r="F15" s="9">
        <v>4</v>
      </c>
      <c r="G15" s="9">
        <v>1</v>
      </c>
      <c r="H15" s="9"/>
      <c r="I15" s="9"/>
      <c r="J15" s="9">
        <v>4</v>
      </c>
      <c r="K15" s="9"/>
      <c r="L15" s="9"/>
      <c r="M15" s="9"/>
      <c r="N15" s="9"/>
      <c r="O15" s="9"/>
      <c r="P15" s="9"/>
      <c r="Q15" s="9"/>
      <c r="R15" s="9"/>
      <c r="S15" s="9"/>
    </row>
    <row r="16" spans="1:19" ht="16.5">
      <c r="A16" s="7"/>
      <c r="B16" s="7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</row>
    <row r="17" spans="1:19" ht="16.5">
      <c r="A17" s="4"/>
      <c r="B17" s="4"/>
      <c r="C17" s="9" t="s">
        <v>43</v>
      </c>
      <c r="D17" s="7">
        <f t="shared" ref="D17:K17" si="2">D14+D12-D11</f>
        <v>2</v>
      </c>
      <c r="E17" s="7">
        <f t="shared" si="2"/>
        <v>0</v>
      </c>
      <c r="F17" s="7">
        <f t="shared" si="2"/>
        <v>2</v>
      </c>
      <c r="G17" s="7">
        <f t="shared" si="2"/>
        <v>-1</v>
      </c>
      <c r="H17" s="9">
        <f t="shared" si="2"/>
        <v>0</v>
      </c>
      <c r="I17" s="7">
        <f t="shared" si="2"/>
        <v>0</v>
      </c>
      <c r="J17" s="7">
        <f t="shared" si="2"/>
        <v>-1</v>
      </c>
      <c r="K17" s="7">
        <f t="shared" si="2"/>
        <v>0</v>
      </c>
      <c r="L17" s="7">
        <f t="shared" ref="L17:S17" si="3">L13+L12-L11</f>
        <v>0</v>
      </c>
      <c r="M17" s="7">
        <f t="shared" si="3"/>
        <v>0</v>
      </c>
      <c r="N17" s="9">
        <f t="shared" si="3"/>
        <v>0</v>
      </c>
      <c r="O17" s="7">
        <f t="shared" si="3"/>
        <v>0</v>
      </c>
      <c r="P17" s="7">
        <f t="shared" si="3"/>
        <v>0</v>
      </c>
      <c r="Q17" s="7">
        <f t="shared" si="3"/>
        <v>0</v>
      </c>
      <c r="R17" s="7">
        <f t="shared" si="3"/>
        <v>0</v>
      </c>
      <c r="S17" s="7">
        <f t="shared" si="3"/>
        <v>0</v>
      </c>
    </row>
    <row r="18" spans="1:19" ht="16.5">
      <c r="A18" s="4"/>
      <c r="B18" s="4"/>
      <c r="C18" s="4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</row>
    <row r="19" spans="1:19" ht="16.5">
      <c r="A19" s="14" t="s">
        <v>164</v>
      </c>
      <c r="B19" s="14" t="s">
        <v>165</v>
      </c>
      <c r="C19" s="14" t="s">
        <v>166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</row>
    <row r="20" spans="1:19" ht="16.5">
      <c r="A20" s="19"/>
      <c r="B20" s="19">
        <f>B12-B13-B15</f>
        <v>-3200</v>
      </c>
      <c r="C20" s="19">
        <f>B6*C6+B7*C7+B8*C8+B9*C9</f>
        <v>2592</v>
      </c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</row>
    <row r="21" spans="1:19" ht="16.5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</row>
  </sheetData>
  <mergeCells count="2">
    <mergeCell ref="D3:L3"/>
    <mergeCell ref="A4:C4"/>
  </mergeCells>
  <phoneticPr fontId="16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29</vt:i4>
      </vt:variant>
    </vt:vector>
  </HeadingPairs>
  <TitlesOfParts>
    <vt:vector size="29" baseType="lpstr">
      <vt:lpstr>使用前需知</vt:lpstr>
      <vt:lpstr>柯露雪儿</vt:lpstr>
      <vt:lpstr>阿卡</vt:lpstr>
      <vt:lpstr>阿卡2</vt:lpstr>
      <vt:lpstr>莉莉</vt:lpstr>
      <vt:lpstr>芙丽希娅</vt:lpstr>
      <vt:lpstr>芙丽希娅2</vt:lpstr>
      <vt:lpstr>神纳木</vt:lpstr>
      <vt:lpstr>星见</vt:lpstr>
      <vt:lpstr>米涅德温</vt:lpstr>
      <vt:lpstr>米涅德温2</vt:lpstr>
      <vt:lpstr>梦咲音月</vt:lpstr>
      <vt:lpstr>拉薇拉</vt:lpstr>
      <vt:lpstr>琉璃</vt:lpstr>
      <vt:lpstr>尼柯莱特</vt:lpstr>
      <vt:lpstr>薇姬娜</vt:lpstr>
      <vt:lpstr>萨缇娅</vt:lpstr>
      <vt:lpstr>南宫</vt:lpstr>
      <vt:lpstr>九华</vt:lpstr>
      <vt:lpstr>真子</vt:lpstr>
      <vt:lpstr>欧若拉</vt:lpstr>
      <vt:lpstr>艾妮斯</vt:lpstr>
      <vt:lpstr>叶月雪</vt:lpstr>
      <vt:lpstr>安德莉亚</vt:lpstr>
      <vt:lpstr>德莱洁恩</vt:lpstr>
      <vt:lpstr>迦瓦娜</vt:lpstr>
      <vt:lpstr>爱莉莎</vt:lpstr>
      <vt:lpstr>爱莉莎2</vt:lpstr>
      <vt:lpstr>天音祈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Tencent Document</dc:creator>
  <cp:lastModifiedBy>HuiYeWBZL</cp:lastModifiedBy>
  <dcterms:created xsi:type="dcterms:W3CDTF">2021-12-23T11:40:01Z</dcterms:created>
  <dcterms:modified xsi:type="dcterms:W3CDTF">2021-12-23T11:44:15Z</dcterms:modified>
</cp:coreProperties>
</file>