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666" sheetId="25" r:id="rId1"/>
  </sheets>
  <calcPr calcId="144525"/>
</workbook>
</file>

<file path=xl/sharedStrings.xml><?xml version="1.0" encoding="utf-8"?>
<sst xmlns="http://schemas.openxmlformats.org/spreadsheetml/2006/main" count="135" uniqueCount="90">
  <si>
    <t>PVE</t>
  </si>
  <si>
    <t>不暴</t>
  </si>
  <si>
    <t>暴击</t>
  </si>
  <si>
    <t>固伤</t>
  </si>
  <si>
    <t>竞技场</t>
  </si>
  <si>
    <t>清风</t>
  </si>
  <si>
    <t>满月</t>
  </si>
  <si>
    <t>魔术</t>
  </si>
  <si>
    <t>烈日</t>
  </si>
  <si>
    <t>无</t>
  </si>
  <si>
    <t>战前</t>
  </si>
  <si>
    <t>系数</t>
  </si>
  <si>
    <t>附魔%</t>
  </si>
  <si>
    <t>装备附加%</t>
  </si>
  <si>
    <t>进战斗</t>
  </si>
  <si>
    <t>超绝</t>
  </si>
  <si>
    <t>绿字</t>
  </si>
  <si>
    <t>技能系数</t>
  </si>
  <si>
    <t>人物白字</t>
  </si>
  <si>
    <t>红附魔绿字</t>
  </si>
  <si>
    <t>武器</t>
  </si>
  <si>
    <t>衣服</t>
  </si>
  <si>
    <t>头盔</t>
  </si>
  <si>
    <t>饰品</t>
  </si>
  <si>
    <t>天赋</t>
  </si>
  <si>
    <t>被动</t>
  </si>
  <si>
    <t>有</t>
  </si>
  <si>
    <t>战前加攻</t>
  </si>
  <si>
    <t>附魔怒涛、满月</t>
  </si>
  <si>
    <t>白字</t>
  </si>
  <si>
    <t>增伤</t>
  </si>
  <si>
    <t>金附魔绿字</t>
  </si>
  <si>
    <t>红附魔加成</t>
  </si>
  <si>
    <t>野战</t>
  </si>
  <si>
    <t>兰迪超绝</t>
  </si>
  <si>
    <t>爆伤</t>
  </si>
  <si>
    <t>附魔定值</t>
  </si>
  <si>
    <t>平地</t>
  </si>
  <si>
    <t>否</t>
  </si>
  <si>
    <t>竞技场效果</t>
  </si>
  <si>
    <t>克制系数</t>
  </si>
  <si>
    <t>无饰品</t>
  </si>
  <si>
    <t>目标防</t>
  </si>
  <si>
    <t>按进战斗面板不暴</t>
  </si>
  <si>
    <t>装备白字</t>
  </si>
  <si>
    <t>技能</t>
  </si>
  <si>
    <t>精通</t>
  </si>
  <si>
    <t>竞技精通</t>
  </si>
  <si>
    <t>鞭子</t>
  </si>
  <si>
    <t>通用增伤</t>
  </si>
  <si>
    <t>王者</t>
  </si>
  <si>
    <t>奇迹海</t>
  </si>
  <si>
    <t>大心增伤</t>
  </si>
  <si>
    <t>大爆发</t>
  </si>
  <si>
    <t>白毛超绝</t>
  </si>
  <si>
    <t>是</t>
  </si>
  <si>
    <t xml:space="preserve">独立增伤
</t>
  </si>
  <si>
    <t>金色</t>
  </si>
  <si>
    <t>远程增伤</t>
  </si>
  <si>
    <t>技能增伤</t>
  </si>
  <si>
    <t>非奇迹杖</t>
  </si>
  <si>
    <t>无公主超</t>
  </si>
  <si>
    <t>无树迪超</t>
  </si>
  <si>
    <t>人权头</t>
  </si>
  <si>
    <t>无视防御</t>
  </si>
  <si>
    <t>蜂刺</t>
  </si>
  <si>
    <t>技能减伤</t>
  </si>
  <si>
    <t>贝蒂
天赋</t>
  </si>
  <si>
    <t>独立减伤</t>
  </si>
  <si>
    <t>aoe有效</t>
  </si>
  <si>
    <t>止水</t>
  </si>
  <si>
    <t>减暴伤</t>
  </si>
  <si>
    <t xml:space="preserve">竞技精通 </t>
  </si>
  <si>
    <t>减伤</t>
  </si>
  <si>
    <t>最后</t>
  </si>
  <si>
    <t>钢铁</t>
  </si>
  <si>
    <t>减伤buff</t>
  </si>
  <si>
    <t>远程减伤</t>
  </si>
  <si>
    <t>敌易伤</t>
  </si>
  <si>
    <t>易伤</t>
  </si>
  <si>
    <t>怒涛，蜂刺+孤星，35%+10，王者+白毛超绝+3C标记，暴击伤害17480，不暴伤害13560</t>
  </si>
  <si>
    <t>清风，蜂刺+孤星，35%+10，王者+白毛超绝+3C标记，暴击伤害17240，不暴伤害13360</t>
  </si>
  <si>
    <t>流星，蜂刺+孤星，35%+10，王者+白毛超绝+3C标记，暴击伤害17880，不暴伤害13860</t>
  </si>
  <si>
    <t>怒涛，蜂刺+孤星，35%+10，王者+白毛超绝+3C标记，暴击伤害17340，不暴伤害13440</t>
  </si>
  <si>
    <t>清风，蜂刺+孤星，35%+10，王者+白毛超绝+3C标记，暴击伤害17480，不暴伤害13560</t>
  </si>
  <si>
    <t>流星，蜂刺+孤星，35%+10，王者+西卡+3C标记，暴击伤害18380，不暴伤害14240</t>
  </si>
  <si>
    <t>附魔怒涛</t>
  </si>
  <si>
    <t>附魔固值</t>
  </si>
  <si>
    <t>孤星</t>
  </si>
  <si>
    <t>附魔流星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</si>
</sst>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_ "/>
    <numFmt numFmtId="177" formatCode="0_ "/>
    <numFmt numFmtId="178" formatCode="0.00_ "/>
  </numFmts>
  <fonts count="4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0"/>
      <name val="等线"/>
      <charset val="134"/>
      <scheme val="minor"/>
    </font>
    <font>
      <sz val="8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00B050"/>
      <name val="等线"/>
      <charset val="134"/>
      <scheme val="minor"/>
    </font>
    <font>
      <sz val="11"/>
      <color theme="0"/>
      <name val="等线"/>
      <charset val="134"/>
      <scheme val="minor"/>
    </font>
    <font>
      <sz val="11"/>
      <color theme="3" tint="0.4"/>
      <name val="等线"/>
      <charset val="134"/>
      <scheme val="minor"/>
    </font>
    <font>
      <sz val="11"/>
      <color theme="5"/>
      <name val="等线"/>
      <charset val="134"/>
      <scheme val="minor"/>
    </font>
    <font>
      <b/>
      <sz val="11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0"/>
      <color theme="0"/>
      <name val="等线"/>
      <charset val="134"/>
      <scheme val="minor"/>
    </font>
    <font>
      <sz val="11"/>
      <name val="黑体"/>
      <charset val="134"/>
    </font>
    <font>
      <sz val="10"/>
      <color theme="0"/>
      <name val="仿宋"/>
      <charset val="134"/>
    </font>
    <font>
      <b/>
      <sz val="10"/>
      <name val="等线 Light"/>
      <charset val="134"/>
      <scheme val="major"/>
    </font>
    <font>
      <sz val="10"/>
      <name val="仿宋"/>
      <charset val="134"/>
    </font>
    <font>
      <sz val="10"/>
      <name val="黑体"/>
      <charset val="134"/>
    </font>
    <font>
      <sz val="9"/>
      <name val="黑体"/>
      <charset val="134"/>
    </font>
    <font>
      <sz val="8"/>
      <color theme="1"/>
      <name val="微软雅黑"/>
      <charset val="134"/>
    </font>
    <font>
      <b/>
      <sz val="11"/>
      <name val="黑体"/>
      <charset val="134"/>
    </font>
    <font>
      <sz val="11"/>
      <color theme="0"/>
      <name val="黑体"/>
      <charset val="134"/>
    </font>
    <font>
      <b/>
      <sz val="10"/>
      <color theme="0"/>
      <name val="仿宋"/>
      <charset val="134"/>
    </font>
    <font>
      <sz val="10"/>
      <color theme="0"/>
      <name val="等线"/>
      <charset val="134"/>
      <scheme val="minor"/>
    </font>
    <font>
      <sz val="8"/>
      <color theme="0"/>
      <name val="等线"/>
      <charset val="134"/>
      <scheme val="minor"/>
    </font>
    <font>
      <sz val="10"/>
      <color theme="1"/>
      <name val="微软雅黑"/>
      <charset val="134"/>
    </font>
    <font>
      <sz val="11"/>
      <color theme="0" tint="-0.15"/>
      <name val="等线"/>
      <charset val="134"/>
      <scheme val="minor"/>
    </font>
    <font>
      <sz val="8"/>
      <color theme="0" tint="-0.15"/>
      <name val="微软雅黑"/>
      <charset val="134"/>
    </font>
    <font>
      <b/>
      <sz val="11"/>
      <color rgb="FF3F3F3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9595"/>
        <bgColor indexed="64"/>
      </patternFill>
    </fill>
    <fill>
      <patternFill patternType="solid">
        <fgColor rgb="FFF8D8F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28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30" borderId="17" applyNumberFormat="0" applyFont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7" fillId="16" borderId="14" applyNumberFormat="0" applyAlignment="0" applyProtection="0">
      <alignment vertical="center"/>
    </xf>
    <xf numFmtId="0" fontId="34" fillId="16" borderId="15" applyNumberFormat="0" applyAlignment="0" applyProtection="0">
      <alignment vertical="center"/>
    </xf>
    <xf numFmtId="0" fontId="38" fillId="31" borderId="18" applyNumberFormat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44" fillId="0" borderId="20" applyNumberFormat="0" applyFill="0" applyAlignment="0" applyProtection="0">
      <alignment vertical="center"/>
    </xf>
    <xf numFmtId="0" fontId="45" fillId="39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9" fillId="38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3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44" borderId="0" applyNumberFormat="0" applyBorder="0" applyAlignment="0" applyProtection="0">
      <alignment vertical="center"/>
    </xf>
    <xf numFmtId="0" fontId="29" fillId="42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169">
    <xf numFmtId="0" fontId="0" fillId="0" borderId="0" xfId="0"/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1" fillId="4" borderId="2" xfId="0" applyFont="1" applyFill="1" applyBorder="1" applyAlignment="1" applyProtection="1">
      <alignment horizontal="center" vertical="center"/>
    </xf>
    <xf numFmtId="0" fontId="1" fillId="5" borderId="3" xfId="0" applyFont="1" applyFill="1" applyBorder="1" applyAlignment="1" applyProtection="1">
      <alignment horizontal="center" vertical="center"/>
    </xf>
    <xf numFmtId="0" fontId="1" fillId="6" borderId="4" xfId="0" applyFont="1" applyFill="1" applyBorder="1" applyAlignment="1" applyProtection="1">
      <alignment horizontal="center" vertical="center"/>
    </xf>
    <xf numFmtId="0" fontId="1" fillId="7" borderId="3" xfId="0" applyFont="1" applyFill="1" applyBorder="1" applyAlignment="1" applyProtection="1">
      <alignment horizontal="center" vertical="center"/>
    </xf>
    <xf numFmtId="0" fontId="1" fillId="4" borderId="3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77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177" fontId="4" fillId="2" borderId="1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177" fontId="5" fillId="2" borderId="1" xfId="0" applyNumberFormat="1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  <protection locked="0"/>
    </xf>
    <xf numFmtId="9" fontId="1" fillId="2" borderId="1" xfId="0" applyNumberFormat="1" applyFont="1" applyFill="1" applyBorder="1" applyAlignment="1" applyProtection="1">
      <alignment horizontal="center" vertical="center"/>
    </xf>
    <xf numFmtId="9" fontId="1" fillId="2" borderId="0" xfId="0" applyNumberFormat="1" applyFont="1" applyFill="1" applyAlignment="1" applyProtection="1">
      <alignment horizontal="center" vertical="center"/>
    </xf>
    <xf numFmtId="9" fontId="1" fillId="2" borderId="5" xfId="0" applyNumberFormat="1" applyFont="1" applyFill="1" applyBorder="1" applyAlignment="1" applyProtection="1">
      <alignment horizontal="center" vertical="center"/>
    </xf>
    <xf numFmtId="9" fontId="1" fillId="2" borderId="3" xfId="0" applyNumberFormat="1" applyFont="1" applyFill="1" applyBorder="1" applyAlignment="1" applyProtection="1">
      <alignment horizontal="center" vertical="center"/>
      <protection locked="0"/>
    </xf>
    <xf numFmtId="9" fontId="1" fillId="2" borderId="3" xfId="0" applyNumberFormat="1" applyFont="1" applyFill="1" applyBorder="1" applyAlignment="1" applyProtection="1">
      <alignment horizontal="center" vertical="center"/>
    </xf>
    <xf numFmtId="9" fontId="1" fillId="2" borderId="6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177" fontId="1" fillId="8" borderId="1" xfId="0" applyNumberFormat="1" applyFont="1" applyFill="1" applyBorder="1" applyAlignment="1" applyProtection="1">
      <alignment horizontal="center" vertical="center"/>
      <protection locked="0"/>
    </xf>
    <xf numFmtId="177" fontId="1" fillId="4" borderId="1" xfId="0" applyNumberFormat="1" applyFont="1" applyFill="1" applyBorder="1" applyAlignment="1" applyProtection="1">
      <alignment horizontal="center" vertical="center"/>
    </xf>
    <xf numFmtId="177" fontId="1" fillId="5" borderId="1" xfId="0" applyNumberFormat="1" applyFont="1" applyFill="1" applyBorder="1" applyAlignment="1" applyProtection="1">
      <alignment horizontal="center" vertical="center"/>
    </xf>
    <xf numFmtId="177" fontId="1" fillId="6" borderId="1" xfId="0" applyNumberFormat="1" applyFont="1" applyFill="1" applyBorder="1" applyAlignment="1" applyProtection="1">
      <alignment horizontal="center" vertical="center"/>
    </xf>
    <xf numFmtId="177" fontId="6" fillId="2" borderId="1" xfId="0" applyNumberFormat="1" applyFont="1" applyFill="1" applyBorder="1" applyAlignment="1" applyProtection="1">
      <alignment horizontal="center" vertical="center"/>
    </xf>
    <xf numFmtId="177" fontId="1" fillId="8" borderId="1" xfId="0" applyNumberFormat="1" applyFont="1" applyFill="1" applyBorder="1" applyAlignment="1" applyProtection="1">
      <alignment horizontal="center" vertical="center"/>
    </xf>
    <xf numFmtId="177" fontId="9" fillId="8" borderId="1" xfId="0" applyNumberFormat="1" applyFont="1" applyFill="1" applyBorder="1" applyAlignment="1" applyProtection="1">
      <alignment horizontal="center" vertical="center"/>
      <protection locked="0"/>
    </xf>
    <xf numFmtId="177" fontId="9" fillId="4" borderId="1" xfId="0" applyNumberFormat="1" applyFont="1" applyFill="1" applyBorder="1" applyAlignment="1" applyProtection="1">
      <alignment horizontal="center" vertical="center"/>
    </xf>
    <xf numFmtId="177" fontId="9" fillId="5" borderId="1" xfId="0" applyNumberFormat="1" applyFont="1" applyFill="1" applyBorder="1" applyAlignment="1" applyProtection="1">
      <alignment horizontal="center" vertical="center"/>
    </xf>
    <xf numFmtId="177" fontId="9" fillId="6" borderId="1" xfId="0" applyNumberFormat="1" applyFont="1" applyFill="1" applyBorder="1" applyAlignment="1" applyProtection="1">
      <alignment horizontal="center" vertical="center"/>
    </xf>
    <xf numFmtId="177" fontId="10" fillId="2" borderId="1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center" vertical="center"/>
    </xf>
    <xf numFmtId="0" fontId="9" fillId="9" borderId="1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176" fontId="9" fillId="9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1" fontId="13" fillId="2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Border="1" applyAlignment="1" applyProtection="1">
      <alignment horizontal="center" vertical="center"/>
      <protection locked="0"/>
    </xf>
    <xf numFmtId="0" fontId="10" fillId="10" borderId="5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horizontal="center" vertical="center"/>
      <protection locked="0"/>
    </xf>
    <xf numFmtId="0" fontId="0" fillId="2" borderId="0" xfId="0" applyFont="1" applyFill="1" applyBorder="1" applyAlignment="1" applyProtection="1">
      <alignment horizontal="center" vertical="center"/>
      <protection locked="0"/>
    </xf>
    <xf numFmtId="1" fontId="1" fillId="2" borderId="0" xfId="0" applyNumberFormat="1" applyFont="1" applyFill="1" applyAlignment="1" applyProtection="1">
      <alignment horizontal="center" vertical="center"/>
      <protection locked="0"/>
    </xf>
    <xf numFmtId="0" fontId="9" fillId="2" borderId="0" xfId="0" applyFont="1" applyFill="1" applyBorder="1" applyAlignment="1" applyProtection="1">
      <alignment horizontal="center" vertical="center"/>
      <protection locked="0"/>
    </xf>
    <xf numFmtId="0" fontId="12" fillId="9" borderId="7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/>
      <protection locked="0"/>
    </xf>
    <xf numFmtId="1" fontId="6" fillId="2" borderId="0" xfId="0" applyNumberFormat="1" applyFont="1" applyFill="1" applyAlignment="1" applyProtection="1">
      <alignment horizontal="center" vertical="center"/>
      <protection locked="0"/>
    </xf>
    <xf numFmtId="0" fontId="3" fillId="3" borderId="1" xfId="0" applyNumberFormat="1" applyFont="1" applyFill="1" applyBorder="1" applyAlignment="1" applyProtection="1">
      <alignment horizontal="center" vertical="center"/>
      <protection locked="0"/>
    </xf>
    <xf numFmtId="178" fontId="1" fillId="2" borderId="1" xfId="11" applyNumberFormat="1" applyFont="1" applyFill="1" applyBorder="1" applyAlignment="1" applyProtection="1">
      <alignment horizontal="center" vertical="center"/>
      <protection locked="0"/>
    </xf>
    <xf numFmtId="177" fontId="1" fillId="7" borderId="1" xfId="0" applyNumberFormat="1" applyFont="1" applyFill="1" applyBorder="1" applyAlignment="1" applyProtection="1">
      <alignment horizontal="center" vertical="center"/>
    </xf>
    <xf numFmtId="0" fontId="16" fillId="11" borderId="1" xfId="0" applyFont="1" applyFill="1" applyBorder="1" applyAlignment="1" applyProtection="1">
      <alignment vertical="center" wrapText="1"/>
      <protection locked="0"/>
    </xf>
    <xf numFmtId="178" fontId="17" fillId="0" borderId="1" xfId="0" applyNumberFormat="1" applyFont="1" applyFill="1" applyBorder="1" applyAlignment="1" applyProtection="1">
      <alignment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9" fontId="15" fillId="0" borderId="8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/>
      <protection locked="0"/>
    </xf>
    <xf numFmtId="0" fontId="0" fillId="2" borderId="0" xfId="0" applyFill="1" applyProtection="1">
      <protection locked="0"/>
    </xf>
    <xf numFmtId="0" fontId="12" fillId="0" borderId="9" xfId="0" applyFont="1" applyFill="1" applyBorder="1" applyAlignment="1" applyProtection="1">
      <alignment horizontal="center" vertical="center" wrapText="1"/>
      <protection locked="0"/>
    </xf>
    <xf numFmtId="9" fontId="15" fillId="0" borderId="10" xfId="0" applyNumberFormat="1" applyFont="1" applyFill="1" applyBorder="1" applyAlignment="1" applyProtection="1">
      <alignment horizontal="center" vertical="center"/>
    </xf>
    <xf numFmtId="9" fontId="6" fillId="2" borderId="1" xfId="11" applyNumberFormat="1" applyFont="1" applyFill="1" applyBorder="1" applyAlignment="1" applyProtection="1">
      <alignment horizontal="center" vertical="center"/>
      <protection locked="0"/>
    </xf>
    <xf numFmtId="0" fontId="12" fillId="0" borderId="7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center" vertical="center"/>
    </xf>
    <xf numFmtId="9" fontId="6" fillId="2" borderId="0" xfId="0" applyNumberFormat="1" applyFont="1" applyFill="1" applyAlignment="1" applyProtection="1">
      <alignment horizontal="center" vertical="center"/>
      <protection locked="0"/>
    </xf>
    <xf numFmtId="9" fontId="1" fillId="3" borderId="1" xfId="11" applyNumberFormat="1" applyFont="1" applyFill="1" applyBorder="1" applyAlignment="1" applyProtection="1">
      <alignment horizontal="center" vertical="center"/>
      <protection locked="0"/>
    </xf>
    <xf numFmtId="0" fontId="12" fillId="0" borderId="11" xfId="0" applyFont="1" applyFill="1" applyBorder="1" applyAlignment="1" applyProtection="1">
      <alignment horizontal="center" vertical="center" wrapText="1"/>
      <protection locked="0"/>
    </xf>
    <xf numFmtId="9" fontId="15" fillId="0" borderId="7" xfId="0" applyNumberFormat="1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  <protection locked="0"/>
    </xf>
    <xf numFmtId="0" fontId="2" fillId="8" borderId="5" xfId="0" applyFont="1" applyFill="1" applyBorder="1" applyAlignment="1" applyProtection="1">
      <alignment horizontal="center" vertical="center"/>
      <protection locked="0"/>
    </xf>
    <xf numFmtId="177" fontId="9" fillId="7" borderId="1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3" borderId="12" xfId="0" applyNumberFormat="1" applyFont="1" applyFill="1" applyBorder="1" applyAlignment="1" applyProtection="1">
      <alignment horizontal="center" vertical="center"/>
      <protection locked="0"/>
    </xf>
    <xf numFmtId="9" fontId="6" fillId="2" borderId="0" xfId="11" applyNumberFormat="1" applyFont="1" applyFill="1" applyBorder="1" applyAlignment="1" applyProtection="1">
      <alignment horizontal="center" vertical="center"/>
      <protection locked="0"/>
    </xf>
    <xf numFmtId="0" fontId="12" fillId="2" borderId="11" xfId="0" applyFont="1" applyFill="1" applyBorder="1" applyAlignment="1" applyProtection="1">
      <alignment horizontal="center" vertical="center" wrapText="1"/>
      <protection locked="0"/>
    </xf>
    <xf numFmtId="9" fontId="15" fillId="2" borderId="7" xfId="0" applyNumberFormat="1" applyFont="1" applyFill="1" applyBorder="1" applyAlignment="1" applyProtection="1">
      <alignment horizontal="center" vertical="center"/>
    </xf>
    <xf numFmtId="0" fontId="12" fillId="2" borderId="7" xfId="0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9" fontId="1" fillId="2" borderId="0" xfId="0" applyNumberFormat="1" applyFont="1" applyFill="1" applyBorder="1" applyAlignment="1" applyProtection="1">
      <alignment horizontal="center" vertical="center"/>
      <protection locked="0"/>
    </xf>
    <xf numFmtId="9" fontId="15" fillId="2" borderId="1" xfId="0" applyNumberFormat="1" applyFont="1" applyFill="1" applyBorder="1" applyAlignment="1" applyProtection="1">
      <alignment horizontal="center" vertical="center"/>
    </xf>
    <xf numFmtId="0" fontId="18" fillId="9" borderId="1" xfId="0" applyFont="1" applyFill="1" applyBorder="1" applyAlignment="1" applyProtection="1">
      <alignment horizontal="center" vertical="center"/>
      <protection locked="0"/>
    </xf>
    <xf numFmtId="9" fontId="1" fillId="2" borderId="1" xfId="11" applyNumberFormat="1" applyFon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 applyProtection="1">
      <alignment horizontal="center" vertical="center"/>
      <protection locked="0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9" fontId="16" fillId="2" borderId="0" xfId="0" applyNumberFormat="1" applyFont="1" applyFill="1" applyAlignment="1" applyProtection="1">
      <alignment horizontal="center" vertical="center" wrapText="1"/>
    </xf>
    <xf numFmtId="0" fontId="2" fillId="8" borderId="3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9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2" fillId="2" borderId="13" xfId="0" applyFont="1" applyFill="1" applyBorder="1" applyAlignment="1" applyProtection="1">
      <alignment horizontal="center" vertical="center" wrapText="1"/>
      <protection locked="0"/>
    </xf>
    <xf numFmtId="9" fontId="15" fillId="2" borderId="10" xfId="0" applyNumberFormat="1" applyFont="1" applyFill="1" applyBorder="1" applyAlignment="1" applyProtection="1">
      <alignment horizontal="center" vertical="center"/>
    </xf>
    <xf numFmtId="0" fontId="1" fillId="8" borderId="5" xfId="0" applyFont="1" applyFill="1" applyBorder="1" applyAlignment="1" applyProtection="1">
      <alignment horizontal="center" vertical="center"/>
      <protection locked="0"/>
    </xf>
    <xf numFmtId="0" fontId="12" fillId="2" borderId="12" xfId="0" applyFont="1" applyFill="1" applyBorder="1" applyAlignment="1" applyProtection="1">
      <alignment horizontal="center" vertical="center" wrapText="1"/>
      <protection locked="0"/>
    </xf>
    <xf numFmtId="0" fontId="15" fillId="2" borderId="7" xfId="0" applyFont="1" applyFill="1" applyBorder="1" applyAlignment="1" applyProtection="1">
      <alignment horizontal="center" vertical="center"/>
    </xf>
    <xf numFmtId="9" fontId="1" fillId="2" borderId="0" xfId="0" applyNumberFormat="1" applyFont="1" applyFill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Alignment="1" applyProtection="1">
      <alignment horizontal="center" vertical="center"/>
    </xf>
    <xf numFmtId="9" fontId="1" fillId="2" borderId="0" xfId="11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vertical="center" wrapText="1"/>
      <protection locked="0"/>
    </xf>
    <xf numFmtId="0" fontId="2" fillId="2" borderId="0" xfId="0" applyFont="1" applyFill="1" applyBorder="1" applyAlignment="1" applyProtection="1">
      <alignment vertical="center"/>
      <protection locked="0"/>
    </xf>
    <xf numFmtId="0" fontId="1" fillId="2" borderId="0" xfId="0" applyFont="1" applyFill="1" applyBorder="1" applyAlignment="1" applyProtection="1">
      <alignment vertical="center"/>
      <protection locked="0"/>
    </xf>
    <xf numFmtId="0" fontId="19" fillId="2" borderId="0" xfId="0" applyFont="1" applyFill="1" applyBorder="1" applyAlignment="1" applyProtection="1">
      <alignment vertical="center" wrapText="1"/>
      <protection locked="0"/>
    </xf>
    <xf numFmtId="0" fontId="20" fillId="2" borderId="0" xfId="0" applyFont="1" applyFill="1" applyBorder="1" applyAlignment="1" applyProtection="1">
      <alignment horizontal="center" vertical="center" wrapText="1"/>
      <protection locked="0"/>
    </xf>
    <xf numFmtId="0" fontId="21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wrapText="1"/>
      <protection locked="0"/>
    </xf>
    <xf numFmtId="0" fontId="22" fillId="2" borderId="0" xfId="0" applyFont="1" applyFill="1" applyBorder="1" applyAlignment="1" applyProtection="1">
      <alignment horizontal="center" vertical="center"/>
      <protection locked="0"/>
    </xf>
    <xf numFmtId="0" fontId="10" fillId="2" borderId="0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23" fillId="2" borderId="0" xfId="0" applyFont="1" applyFill="1" applyBorder="1" applyAlignment="1" applyProtection="1">
      <alignment horizontal="center" vertical="center"/>
      <protection locked="0"/>
    </xf>
    <xf numFmtId="9" fontId="1" fillId="8" borderId="0" xfId="0" applyNumberFormat="1" applyFont="1" applyFill="1" applyAlignment="1" applyProtection="1">
      <alignment horizontal="center" vertical="center"/>
      <protection locked="0"/>
    </xf>
    <xf numFmtId="177" fontId="1" fillId="12" borderId="1" xfId="0" applyNumberFormat="1" applyFont="1" applyFill="1" applyBorder="1" applyAlignment="1" applyProtection="1">
      <alignment horizontal="center" vertical="center"/>
      <protection locked="0"/>
    </xf>
    <xf numFmtId="177" fontId="6" fillId="2" borderId="0" xfId="0" applyNumberFormat="1" applyFont="1" applyFill="1" applyBorder="1" applyAlignment="1" applyProtection="1">
      <alignment horizontal="center" vertical="center"/>
      <protection locked="0"/>
    </xf>
    <xf numFmtId="0" fontId="24" fillId="13" borderId="1" xfId="0" applyFont="1" applyFill="1" applyBorder="1" applyAlignment="1" applyProtection="1">
      <alignment horizontal="center" vertical="center"/>
      <protection locked="0"/>
    </xf>
    <xf numFmtId="177" fontId="1" fillId="2" borderId="1" xfId="0" applyNumberFormat="1" applyFont="1" applyFill="1" applyBorder="1" applyAlignment="1" applyProtection="1">
      <alignment horizontal="center" vertical="center"/>
      <protection locked="0"/>
    </xf>
    <xf numFmtId="177" fontId="1" fillId="2" borderId="0" xfId="0" applyNumberFormat="1" applyFont="1" applyFill="1" applyAlignment="1" applyProtection="1">
      <alignment horizontal="center" vertical="center"/>
      <protection locked="0"/>
    </xf>
    <xf numFmtId="177" fontId="1" fillId="14" borderId="1" xfId="0" applyNumberFormat="1" applyFont="1" applyFill="1" applyBorder="1" applyAlignment="1" applyProtection="1">
      <alignment horizontal="center" vertical="center"/>
      <protection locked="0"/>
    </xf>
    <xf numFmtId="177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" fillId="15" borderId="1" xfId="0" applyFont="1" applyFill="1" applyBorder="1" applyAlignment="1" applyProtection="1">
      <alignment horizontal="center" vertical="center"/>
      <protection locked="0"/>
    </xf>
    <xf numFmtId="0" fontId="25" fillId="15" borderId="1" xfId="0" applyFont="1" applyFill="1" applyBorder="1" applyAlignment="1" applyProtection="1">
      <alignment horizontal="center" vertical="center"/>
      <protection locked="0"/>
    </xf>
    <xf numFmtId="9" fontId="25" fillId="15" borderId="1" xfId="11" applyNumberFormat="1" applyFont="1" applyFill="1" applyBorder="1" applyAlignment="1" applyProtection="1">
      <alignment horizontal="center" vertical="center"/>
      <protection locked="0"/>
    </xf>
    <xf numFmtId="9" fontId="6" fillId="0" borderId="1" xfId="11" applyNumberFormat="1" applyFont="1" applyFill="1" applyBorder="1" applyAlignment="1" applyProtection="1">
      <alignment horizontal="center" vertical="center"/>
      <protection locked="0"/>
    </xf>
    <xf numFmtId="0" fontId="0" fillId="15" borderId="12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Protection="1">
      <protection locked="0"/>
    </xf>
    <xf numFmtId="0" fontId="26" fillId="15" borderId="1" xfId="0" applyFont="1" applyFill="1" applyBorder="1" applyAlignment="1" applyProtection="1">
      <alignment horizontal="center" vertical="center"/>
      <protection locked="0"/>
    </xf>
    <xf numFmtId="9" fontId="2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0" xfId="0" applyNumberFormat="1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Protection="1">
      <protection locked="0"/>
    </xf>
    <xf numFmtId="0" fontId="4" fillId="2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/>
    </xf>
    <xf numFmtId="9" fontId="4" fillId="2" borderId="0" xfId="11" applyNumberFormat="1" applyFont="1" applyFill="1" applyBorder="1" applyAlignment="1" applyProtection="1">
      <alignment horizontal="center" vertical="center"/>
      <protection locked="0"/>
    </xf>
    <xf numFmtId="9" fontId="0" fillId="2" borderId="0" xfId="11" applyNumberFormat="1" applyFont="1" applyFill="1" applyBorder="1" applyAlignment="1" applyProtection="1">
      <alignment horizontal="center" vertical="center"/>
      <protection locked="0"/>
    </xf>
    <xf numFmtId="9" fontId="6" fillId="2" borderId="4" xfId="0" applyNumberFormat="1" applyFont="1" applyFill="1" applyBorder="1" applyAlignment="1" applyProtection="1">
      <alignment vertical="center"/>
      <protection locked="0"/>
    </xf>
    <xf numFmtId="9" fontId="6" fillId="2" borderId="0" xfId="0" applyNumberFormat="1" applyFont="1" applyFill="1" applyBorder="1" applyAlignment="1" applyProtection="1">
      <alignment horizontal="center" vertical="center"/>
      <protection locked="0"/>
    </xf>
    <xf numFmtId="9" fontId="2" fillId="2" borderId="0" xfId="0" applyNumberFormat="1" applyFont="1" applyFill="1" applyAlignment="1" applyProtection="1">
      <alignment horizontal="center" vertical="center"/>
      <protection locked="0"/>
    </xf>
    <xf numFmtId="177" fontId="6" fillId="2" borderId="0" xfId="0" applyNumberFormat="1" applyFont="1" applyFill="1" applyAlignment="1" applyProtection="1">
      <alignment horizontal="center" vertical="center"/>
      <protection locked="0"/>
    </xf>
    <xf numFmtId="9" fontId="1" fillId="2" borderId="0" xfId="11" applyFont="1" applyFill="1" applyBorder="1" applyAlignment="1" applyProtection="1">
      <alignment horizontal="center" vertical="center"/>
      <protection locked="0"/>
    </xf>
    <xf numFmtId="9" fontId="1" fillId="0" borderId="0" xfId="0" applyNumberFormat="1" applyFont="1" applyFill="1" applyBorder="1" applyAlignment="1" applyProtection="1">
      <alignment horizontal="center" vertical="center"/>
      <protection locked="0"/>
    </xf>
    <xf numFmtId="9" fontId="1" fillId="0" borderId="0" xfId="11" applyFont="1" applyFill="1" applyBorder="1" applyAlignment="1" applyProtection="1">
      <alignment horizontal="center" vertical="center"/>
      <protection locked="0"/>
    </xf>
    <xf numFmtId="1" fontId="1" fillId="0" borderId="0" xfId="0" applyNumberFormat="1" applyFont="1" applyFill="1" applyBorder="1" applyAlignment="1" applyProtection="1">
      <alignment horizontal="center" vertical="center"/>
      <protection locked="0"/>
    </xf>
    <xf numFmtId="0" fontId="1" fillId="0" borderId="0" xfId="11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5">
    <dxf>
      <fill>
        <patternFill patternType="solid">
          <bgColor theme="0" tint="-0.15"/>
        </patternFill>
      </fill>
    </dxf>
    <dxf>
      <fill>
        <patternFill patternType="solid">
          <bgColor theme="8" tint="0.8"/>
        </patternFill>
      </fill>
    </dxf>
    <dxf>
      <fill>
        <patternFill patternType="solid">
          <bgColor theme="6" tint="0.4"/>
        </patternFill>
      </fill>
    </dxf>
    <dxf>
      <fill>
        <patternFill patternType="solid">
          <bgColor theme="9" tint="0.4"/>
        </patternFill>
      </fill>
    </dxf>
    <dxf>
      <fill>
        <patternFill patternType="solid">
          <bgColor theme="8" tint="0.4"/>
        </patternFill>
      </fill>
    </dxf>
  </dxfs>
  <tableStyles count="0" defaultTableStyle="TableStyleMedium2" defaultPivotStyle="PivotStyleLight16"/>
  <colors>
    <mruColors>
      <color rgb="00FF6969"/>
      <color rgb="00FF9595"/>
      <color rgb="00F8D8F9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7"/>
  <sheetViews>
    <sheetView tabSelected="1" workbookViewId="0">
      <selection activeCell="V23" sqref="V23"/>
    </sheetView>
  </sheetViews>
  <sheetFormatPr defaultColWidth="9" defaultRowHeight="13.8"/>
  <cols>
    <col min="1" max="1" width="5.77777777777778" style="1" customWidth="1"/>
    <col min="2" max="5" width="6.77777777777778" style="2" customWidth="1"/>
    <col min="6" max="6" width="5.77777777777778" style="2" customWidth="1"/>
    <col min="7" max="10" width="6.77777777777778" style="2" customWidth="1"/>
    <col min="11" max="11" width="4.77777777777778" style="3" customWidth="1"/>
    <col min="12" max="12" width="4.77777777777778" style="4" customWidth="1"/>
    <col min="13" max="13" width="5.11111111111111" style="1" hidden="1" customWidth="1"/>
    <col min="14" max="20" width="7.77777777777778" style="1" customWidth="1"/>
    <col min="21" max="21" width="2.88888888888889" style="1" customWidth="1"/>
    <col min="22" max="28" width="7.77777777777778" style="1" customWidth="1"/>
    <col min="29" max="29" width="15.2222222222222" style="1" customWidth="1"/>
    <col min="30" max="30" width="3.55555555555556" style="1" customWidth="1"/>
    <col min="31" max="31" width="9.22222222222222" style="5"/>
    <col min="32" max="38" width="9" style="5"/>
    <col min="39" max="16384" width="9" style="1"/>
  </cols>
  <sheetData>
    <row r="1" spans="1:40">
      <c r="A1" s="6" t="s">
        <v>0</v>
      </c>
      <c r="B1" s="7">
        <f>B4-$R$13</f>
        <v>1380.236</v>
      </c>
      <c r="C1" s="7">
        <f>C4-$R$13</f>
        <v>1380.236</v>
      </c>
      <c r="D1" s="7">
        <f>D4-$R$13</f>
        <v>1380.236</v>
      </c>
      <c r="E1" s="7">
        <f>E4-$R$13</f>
        <v>1343.199</v>
      </c>
      <c r="F1" s="7"/>
      <c r="G1" s="7"/>
      <c r="H1" s="7"/>
      <c r="I1" s="7"/>
      <c r="J1" s="7"/>
      <c r="K1" s="49"/>
      <c r="L1" s="50"/>
      <c r="M1" s="51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51"/>
      <c r="AF1" s="51"/>
      <c r="AG1" s="51"/>
      <c r="AH1" s="51"/>
      <c r="AI1" s="51"/>
      <c r="AJ1" s="51"/>
      <c r="AK1" s="51"/>
      <c r="AL1" s="51"/>
      <c r="AM1" s="6"/>
      <c r="AN1" s="6"/>
    </row>
    <row r="2" spans="1:40">
      <c r="A2" s="6"/>
      <c r="B2" s="8" t="s">
        <v>1</v>
      </c>
      <c r="C2" s="8"/>
      <c r="D2" s="8"/>
      <c r="E2" s="8"/>
      <c r="F2" s="7"/>
      <c r="G2" s="8" t="s">
        <v>2</v>
      </c>
      <c r="H2" s="8"/>
      <c r="I2" s="8"/>
      <c r="J2" s="8"/>
      <c r="K2" s="52" t="s">
        <v>3</v>
      </c>
      <c r="L2" s="50"/>
      <c r="M2" s="51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51"/>
      <c r="AF2" s="51"/>
      <c r="AG2" s="51"/>
      <c r="AH2" s="51"/>
      <c r="AI2" s="51"/>
      <c r="AJ2" s="51"/>
      <c r="AK2" s="51"/>
      <c r="AL2" s="51"/>
      <c r="AM2" s="6"/>
      <c r="AN2" s="6"/>
    </row>
    <row r="3" spans="1:40">
      <c r="A3" s="9" t="s">
        <v>4</v>
      </c>
      <c r="B3" s="10" t="s">
        <v>5</v>
      </c>
      <c r="C3" s="11" t="s">
        <v>6</v>
      </c>
      <c r="D3" s="12" t="s">
        <v>7</v>
      </c>
      <c r="E3" s="13" t="s">
        <v>8</v>
      </c>
      <c r="F3" s="7"/>
      <c r="G3" s="14" t="s">
        <v>5</v>
      </c>
      <c r="H3" s="11" t="s">
        <v>6</v>
      </c>
      <c r="I3" s="53" t="s">
        <v>7</v>
      </c>
      <c r="J3" s="13" t="s">
        <v>8</v>
      </c>
      <c r="K3" s="54" t="s">
        <v>9</v>
      </c>
      <c r="L3" s="55"/>
      <c r="M3" s="51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51"/>
      <c r="AF3" s="51"/>
      <c r="AG3" s="51"/>
      <c r="AH3" s="51"/>
      <c r="AI3" s="51"/>
      <c r="AJ3" s="51"/>
      <c r="AK3" s="51"/>
      <c r="AL3" s="51"/>
      <c r="AM3" s="6"/>
      <c r="AN3" s="6"/>
    </row>
    <row r="4" spans="1:40">
      <c r="A4" s="15" t="s">
        <v>10</v>
      </c>
      <c r="B4" s="16">
        <f>(N7+O7)*(1+V7+W7+X7+AB7+AA7+X10)+R13</f>
        <v>1440.236</v>
      </c>
      <c r="C4" s="16">
        <f>(N7+O7)*(1+V7+W7+X7+AB7+AA7+X10)+R13</f>
        <v>1440.236</v>
      </c>
      <c r="D4" s="16">
        <f>(N7+O7)*(1+V7+W7+X7+AB7+AA7+X10)+R13</f>
        <v>1440.236</v>
      </c>
      <c r="E4" s="16">
        <f>(N7+O9)*(1+V7+W7+X7+AB7+AA7+X10)+R13</f>
        <v>1403.199</v>
      </c>
      <c r="F4" s="7"/>
      <c r="G4" s="17"/>
      <c r="H4" s="17"/>
      <c r="I4" s="17"/>
      <c r="J4" s="17"/>
      <c r="K4" s="56" t="s">
        <v>11</v>
      </c>
      <c r="L4" s="55"/>
      <c r="M4" s="51"/>
      <c r="N4" s="6"/>
      <c r="O4" s="6"/>
      <c r="P4" s="6"/>
      <c r="Q4" s="130" t="s">
        <v>12</v>
      </c>
      <c r="R4" s="131"/>
      <c r="S4" s="131"/>
      <c r="T4" s="132"/>
      <c r="U4" s="51"/>
      <c r="V4" s="130" t="s">
        <v>13</v>
      </c>
      <c r="W4" s="132"/>
      <c r="X4" s="6"/>
      <c r="Y4" s="6"/>
      <c r="Z4" s="6"/>
      <c r="AA4" s="6"/>
      <c r="AB4" s="6"/>
      <c r="AC4" s="6"/>
      <c r="AD4" s="6"/>
      <c r="AE4" s="51"/>
      <c r="AF4" s="51"/>
      <c r="AG4" s="51"/>
      <c r="AH4" s="51"/>
      <c r="AI4" s="51"/>
      <c r="AJ4" s="51"/>
      <c r="AK4" s="51"/>
      <c r="AL4" s="51"/>
      <c r="AM4" s="6"/>
      <c r="AN4" s="6"/>
    </row>
    <row r="5" spans="1:40">
      <c r="A5" s="18" t="s">
        <v>14</v>
      </c>
      <c r="B5" s="19">
        <f>((N7+O7)*(1+SUM(V7:AB7)+X10)+R13)*AA10</f>
        <v>1440.236</v>
      </c>
      <c r="C5" s="19">
        <f>((N7+O7)*(1+SUM(V7:AC7)+X10)+R13)*AA10</f>
        <v>1536.756</v>
      </c>
      <c r="D5" s="19">
        <f>((N7+O7)*(1+SUM(V7:AB7)+X10)+R13)*AA10</f>
        <v>1440.236</v>
      </c>
      <c r="E5" s="19">
        <f>((N7+O9)*(1+SUM(V7:AB7)+X10)+R13)*AA10</f>
        <v>1403.199</v>
      </c>
      <c r="F5" s="20"/>
      <c r="G5" s="21"/>
      <c r="H5" s="21"/>
      <c r="I5" s="21"/>
      <c r="J5" s="21"/>
      <c r="K5" s="57">
        <v>0.5</v>
      </c>
      <c r="L5" s="58">
        <f>IF(OR(K3="有"),K5,IF(OR(K3="无"),0,"0"))</f>
        <v>0</v>
      </c>
      <c r="M5" s="51"/>
      <c r="N5" s="6"/>
      <c r="O5" s="6"/>
      <c r="P5" s="6"/>
      <c r="Q5" s="133"/>
      <c r="R5" s="118"/>
      <c r="S5" s="118"/>
      <c r="T5" s="134"/>
      <c r="U5" s="51"/>
      <c r="V5" s="133"/>
      <c r="W5" s="134"/>
      <c r="X5" s="6"/>
      <c r="Y5" s="6"/>
      <c r="Z5" s="6"/>
      <c r="AA5" s="106" t="s">
        <v>15</v>
      </c>
      <c r="AB5" s="6"/>
      <c r="AC5" s="6"/>
      <c r="AD5" s="6"/>
      <c r="AE5" s="51"/>
      <c r="AF5" s="51"/>
      <c r="AG5" s="51"/>
      <c r="AH5" s="51"/>
      <c r="AI5" s="51"/>
      <c r="AJ5" s="51"/>
      <c r="AK5" s="51"/>
      <c r="AL5" s="51"/>
      <c r="AM5" s="6"/>
      <c r="AN5" s="6"/>
    </row>
    <row r="6" spans="1:40">
      <c r="A6" s="18" t="s">
        <v>16</v>
      </c>
      <c r="B6" s="22">
        <f>O7</f>
        <v>447.2</v>
      </c>
      <c r="C6" s="22">
        <f>O7</f>
        <v>447.2</v>
      </c>
      <c r="D6" s="22">
        <f>O7</f>
        <v>447.2</v>
      </c>
      <c r="E6" s="22">
        <f>O9</f>
        <v>421.3</v>
      </c>
      <c r="F6" s="7"/>
      <c r="G6" s="17"/>
      <c r="H6" s="17"/>
      <c r="I6" s="17"/>
      <c r="J6" s="17"/>
      <c r="K6" s="59" t="s">
        <v>17</v>
      </c>
      <c r="L6" s="60">
        <f>L5*B5</f>
        <v>0</v>
      </c>
      <c r="M6" s="51"/>
      <c r="N6" s="61" t="s">
        <v>18</v>
      </c>
      <c r="O6" s="47" t="s">
        <v>19</v>
      </c>
      <c r="P6" s="47"/>
      <c r="Q6" s="80" t="s">
        <v>20</v>
      </c>
      <c r="R6" s="80" t="s">
        <v>21</v>
      </c>
      <c r="S6" s="80" t="s">
        <v>22</v>
      </c>
      <c r="T6" s="80" t="s">
        <v>23</v>
      </c>
      <c r="U6" s="50"/>
      <c r="V6" s="80" t="s">
        <v>20</v>
      </c>
      <c r="W6" s="80" t="s">
        <v>23</v>
      </c>
      <c r="X6" s="80"/>
      <c r="Y6" s="80" t="s">
        <v>24</v>
      </c>
      <c r="Z6" s="80" t="s">
        <v>25</v>
      </c>
      <c r="AA6" s="104" t="s">
        <v>26</v>
      </c>
      <c r="AB6" s="80" t="s">
        <v>27</v>
      </c>
      <c r="AC6" s="47" t="s">
        <v>28</v>
      </c>
      <c r="AD6" s="6"/>
      <c r="AE6" s="51"/>
      <c r="AF6" s="51"/>
      <c r="AG6" s="51"/>
      <c r="AH6" s="51"/>
      <c r="AI6" s="51"/>
      <c r="AJ6" s="51"/>
      <c r="AK6" s="51"/>
      <c r="AL6" s="51"/>
      <c r="AM6" s="6"/>
      <c r="AN6" s="6"/>
    </row>
    <row r="7" spans="1:40">
      <c r="A7" s="23" t="s">
        <v>29</v>
      </c>
      <c r="B7" s="24">
        <f>N7</f>
        <v>518</v>
      </c>
      <c r="C7" s="24">
        <f>N7</f>
        <v>518</v>
      </c>
      <c r="D7" s="24">
        <f>N7</f>
        <v>518</v>
      </c>
      <c r="E7" s="24">
        <f>N7</f>
        <v>518</v>
      </c>
      <c r="F7" s="7"/>
      <c r="G7" s="17"/>
      <c r="H7" s="17"/>
      <c r="I7" s="17"/>
      <c r="J7" s="17"/>
      <c r="K7" s="59"/>
      <c r="L7" s="60"/>
      <c r="M7" s="62"/>
      <c r="N7" s="63">
        <v>518</v>
      </c>
      <c r="O7" s="64">
        <f>N7*(Q7+R7+S7+T7+U7)+Q9+R9+S9+T9+Q11+R11+S11+T11+U9+Q13</f>
        <v>447.2</v>
      </c>
      <c r="P7" s="65" t="s">
        <v>12</v>
      </c>
      <c r="Q7" s="111">
        <v>0.15</v>
      </c>
      <c r="R7" s="111">
        <v>0.05</v>
      </c>
      <c r="S7" s="111">
        <v>0.05</v>
      </c>
      <c r="T7" s="111">
        <v>0.1</v>
      </c>
      <c r="U7" s="102"/>
      <c r="V7" s="111">
        <v>0.15</v>
      </c>
      <c r="W7" s="111">
        <v>0.08</v>
      </c>
      <c r="X7" s="111"/>
      <c r="Y7" s="111">
        <v>0</v>
      </c>
      <c r="Z7" s="111">
        <v>0</v>
      </c>
      <c r="AA7" s="120">
        <f>IF(OR(AA6="有"),20%,IF(OR(AA6="无"),0%,"0"))</f>
        <v>0.2</v>
      </c>
      <c r="AB7" s="111">
        <v>0</v>
      </c>
      <c r="AC7" s="161">
        <v>0.1</v>
      </c>
      <c r="AD7" s="117"/>
      <c r="AE7" s="51"/>
      <c r="AF7" s="51"/>
      <c r="AG7" s="51"/>
      <c r="AH7" s="51"/>
      <c r="AI7" s="51"/>
      <c r="AJ7" s="51"/>
      <c r="AK7" s="51"/>
      <c r="AL7" s="51"/>
      <c r="AM7" s="51"/>
      <c r="AN7" s="51"/>
    </row>
    <row r="8" ht="15" customHeight="1" spans="1:40">
      <c r="A8" s="25" t="s">
        <v>30</v>
      </c>
      <c r="B8" s="26">
        <f>N22+O22+P22+W22+Y22+Z22+V22+Q19</f>
        <v>0.1</v>
      </c>
      <c r="C8" s="26">
        <f>N22+O22+P22+W22+Y22+Z22+V22</f>
        <v>0</v>
      </c>
      <c r="D8" s="26">
        <f>N22+O22+P22+W22+Y22+Z22+X22+V22</f>
        <v>0</v>
      </c>
      <c r="E8" s="26">
        <f>N22+O22+P22+W22+Y22+Z22+V22</f>
        <v>0</v>
      </c>
      <c r="F8" s="27"/>
      <c r="G8" s="28"/>
      <c r="H8" s="28"/>
      <c r="I8" s="28"/>
      <c r="J8" s="28"/>
      <c r="K8" s="59"/>
      <c r="L8" s="60"/>
      <c r="M8" s="66"/>
      <c r="N8" s="67"/>
      <c r="O8" s="64" t="s">
        <v>31</v>
      </c>
      <c r="P8" s="47"/>
      <c r="Q8" s="25"/>
      <c r="R8" s="25"/>
      <c r="S8" s="25"/>
      <c r="T8" s="25"/>
      <c r="U8" s="135" t="s">
        <v>32</v>
      </c>
      <c r="V8" s="117"/>
      <c r="W8" s="117"/>
      <c r="X8" s="136" t="s">
        <v>33</v>
      </c>
      <c r="Y8" s="102"/>
      <c r="Z8" s="102"/>
      <c r="AA8" s="162" t="s">
        <v>34</v>
      </c>
      <c r="AB8" s="117"/>
      <c r="AC8" s="117"/>
      <c r="AD8" s="117"/>
      <c r="AE8" s="51"/>
      <c r="AF8" s="51"/>
      <c r="AG8" s="51"/>
      <c r="AH8" s="51"/>
      <c r="AI8" s="51"/>
      <c r="AJ8" s="51"/>
      <c r="AK8" s="51"/>
      <c r="AL8" s="51"/>
      <c r="AM8" s="51"/>
      <c r="AN8" s="51"/>
    </row>
    <row r="9" ht="15" customHeight="1" spans="1:40">
      <c r="A9" s="29" t="s">
        <v>35</v>
      </c>
      <c r="B9" s="27"/>
      <c r="C9" s="27"/>
      <c r="D9" s="27"/>
      <c r="E9" s="27"/>
      <c r="F9" s="30" t="s">
        <v>35</v>
      </c>
      <c r="G9" s="31">
        <f>N16+O16+P16+Y16+Z16+R15</f>
        <v>0.2</v>
      </c>
      <c r="H9" s="31">
        <f>N16+O16+P16+Y16+Z16+R15</f>
        <v>0.2</v>
      </c>
      <c r="I9" s="31">
        <f>N16+O16+P16+Y16+Z16+R15</f>
        <v>0.2</v>
      </c>
      <c r="J9" s="31">
        <f>N16+O16+P16+Y16+Z16+Q16+R15</f>
        <v>0.45</v>
      </c>
      <c r="K9" s="68">
        <v>0.35</v>
      </c>
      <c r="L9" s="69"/>
      <c r="M9" s="70"/>
      <c r="N9" s="67"/>
      <c r="O9" s="64">
        <f>N7*(Q7+R7+S7+T7+U7)+Q9+R9+S9+T9+Q11+R11+S11+T11+Q13</f>
        <v>421.3</v>
      </c>
      <c r="P9" s="65" t="s">
        <v>36</v>
      </c>
      <c r="Q9" s="137">
        <v>0</v>
      </c>
      <c r="R9" s="137">
        <v>0</v>
      </c>
      <c r="S9" s="137">
        <v>0</v>
      </c>
      <c r="T9" s="137">
        <v>0</v>
      </c>
      <c r="U9" s="138">
        <f>N7*0.05</f>
        <v>25.9</v>
      </c>
      <c r="V9" s="117"/>
      <c r="W9" s="117"/>
      <c r="X9" s="139" t="s">
        <v>37</v>
      </c>
      <c r="Y9" s="102"/>
      <c r="Z9" s="102"/>
      <c r="AA9" s="104" t="s">
        <v>38</v>
      </c>
      <c r="AB9" s="117"/>
      <c r="AC9" s="117"/>
      <c r="AD9" s="117"/>
      <c r="AE9" s="51"/>
      <c r="AF9" s="51"/>
      <c r="AG9" s="51"/>
      <c r="AH9" s="51"/>
      <c r="AI9" s="51"/>
      <c r="AJ9" s="51"/>
      <c r="AK9" s="51"/>
      <c r="AL9" s="51"/>
      <c r="AM9" s="51"/>
      <c r="AN9" s="51"/>
    </row>
    <row r="10" ht="15" customHeight="1" spans="1:40">
      <c r="A10" s="18" t="s">
        <v>39</v>
      </c>
      <c r="B10" s="8"/>
      <c r="C10" s="8"/>
      <c r="D10" s="8"/>
      <c r="E10" s="8"/>
      <c r="F10" s="8"/>
      <c r="G10" s="8"/>
      <c r="H10" s="8"/>
      <c r="I10" s="8"/>
      <c r="J10" s="8"/>
      <c r="K10" s="59" t="s">
        <v>40</v>
      </c>
      <c r="L10" s="71" t="s">
        <v>41</v>
      </c>
      <c r="M10" s="70"/>
      <c r="N10" s="67"/>
      <c r="O10" s="67"/>
      <c r="P10" s="51"/>
      <c r="Q10" s="140"/>
      <c r="R10" s="140"/>
      <c r="S10" s="140"/>
      <c r="T10" s="140"/>
      <c r="U10" s="141"/>
      <c r="V10" s="117"/>
      <c r="W10" s="117"/>
      <c r="X10" s="117" t="str">
        <f>IF(OR(X9="山"),10%,IF(X9="树林",20%,IF(X9="城墙",30%,"0%")))</f>
        <v>0%</v>
      </c>
      <c r="Y10" s="102"/>
      <c r="Z10" s="102"/>
      <c r="AA10" s="163">
        <f>IF(OR(AA9="是"),"1.08",IF(OR(AA9="否"),1,"1"))</f>
        <v>1</v>
      </c>
      <c r="AB10" s="117"/>
      <c r="AC10" s="117"/>
      <c r="AD10" s="117"/>
      <c r="AE10" s="51"/>
      <c r="AF10" s="51"/>
      <c r="AG10" s="51"/>
      <c r="AH10" s="51"/>
      <c r="AI10" s="51"/>
      <c r="AJ10" s="51"/>
      <c r="AK10" s="51"/>
      <c r="AL10" s="51"/>
      <c r="AM10" s="51"/>
      <c r="AN10" s="51"/>
    </row>
    <row r="11" ht="15" customHeight="1" spans="1:40">
      <c r="A11" s="32" t="s">
        <v>42</v>
      </c>
      <c r="B11" s="33" t="s">
        <v>43</v>
      </c>
      <c r="C11" s="33"/>
      <c r="D11" s="33"/>
      <c r="E11" s="33"/>
      <c r="F11" s="34" t="s">
        <v>42</v>
      </c>
      <c r="G11" s="35" t="s">
        <v>2</v>
      </c>
      <c r="H11" s="35"/>
      <c r="I11" s="35"/>
      <c r="J11" s="35"/>
      <c r="K11" s="59"/>
      <c r="L11" s="72">
        <f>IF(OR(L10="有饰品"),0.12,IF(L10="无饰品",0))</f>
        <v>0</v>
      </c>
      <c r="M11" s="70">
        <f>(1+L17+Q19-L38)</f>
        <v>1.1</v>
      </c>
      <c r="N11" s="67"/>
      <c r="O11" s="67"/>
      <c r="P11" s="51" t="s">
        <v>44</v>
      </c>
      <c r="Q11" s="142">
        <v>85</v>
      </c>
      <c r="R11" s="142">
        <v>0</v>
      </c>
      <c r="S11" s="142">
        <v>0</v>
      </c>
      <c r="T11" s="142">
        <v>75</v>
      </c>
      <c r="U11" s="117"/>
      <c r="V11" s="117"/>
      <c r="W11" s="117"/>
      <c r="X11" s="117"/>
      <c r="Y11" s="102"/>
      <c r="Z11" s="102"/>
      <c r="AA11" s="117"/>
      <c r="AB11" s="117"/>
      <c r="AC11" s="117"/>
      <c r="AD11" s="117"/>
      <c r="AE11" s="51"/>
      <c r="AF11" s="51"/>
      <c r="AG11" s="51"/>
      <c r="AH11" s="51"/>
      <c r="AI11" s="51"/>
      <c r="AJ11" s="51"/>
      <c r="AK11" s="51"/>
      <c r="AL11" s="51"/>
      <c r="AM11" s="51"/>
      <c r="AN11" s="51"/>
    </row>
    <row r="12" ht="15" customHeight="1" spans="1:40">
      <c r="A12" s="36">
        <v>200</v>
      </c>
      <c r="B12" s="37">
        <f>($B$5*$K$13-A12)*(1+$L$17+$Q$19-$L$38)*($K$9*10)*(1+$L$20-$L$33)*(1+$L$26-$L$31)*(1+$L$44)+($L$5*$B$5)</f>
        <v>5252.39946</v>
      </c>
      <c r="C12" s="38">
        <f>($C$5*$K$13-A12)*(1+$L$17-$L$38)*($K$9*10)*(1+$L$20-$L$33)*(1+$L$26-$L$31)*(1+$L$44)+($L$5*$C$5)</f>
        <v>5146.5106</v>
      </c>
      <c r="D12" s="39">
        <f>($D$5*$K$13-A12)*(1+$L$17-$L$38)*($K$9*10)*(1+$L$20-$L$33)*(1+$L$26+$X$27-$L$31)*(1+$L$44)+($L$5*$D$5)</f>
        <v>5426.0325</v>
      </c>
      <c r="E12" s="40">
        <f>($E$5*$K$13-A12)*(1+$L$17-$L$38)*($K$9*10)*(1+$L$20-$L$33)*(1+$L$26-$L$31)*(1+$L$44)+($L$5*$E$5)</f>
        <v>4632.31615</v>
      </c>
      <c r="F12" s="41">
        <f t="shared" ref="F12:F34" si="0">A12</f>
        <v>200</v>
      </c>
      <c r="G12" s="37">
        <f>($B$5*$K$13-A12)*(1+$L$17+$Q$19-$L$38)*($K$9*10)*(1+$L$20-$L$33)*(1+$L$26-$L$31)*(1+$L$44)*(1.3+$G$9-$L$36)+($L$5*$B$5)</f>
        <v>6828.119298</v>
      </c>
      <c r="H12" s="38">
        <f>($C$5*$K$13-A12)*(1+$L$17-$L$38)*($K$9*10)*(1+$L$20-$L$33)*(1+$L$26-$L$31)*(1+$L$44)*(1.3+$H$9-$L$36)+($L$5*$C$5)</f>
        <v>6690.46378</v>
      </c>
      <c r="I12" s="39">
        <f>($D$5*$K$13-A12)*(1+$L$17-$L$38)*($K$9*10)*(1+$L$20-$L$33)*(1+$L$26+$X$27-$L$31)*(1+$L$44)*(1.3+$I$9-$L$36)+($L$5*$D$5)</f>
        <v>7053.84225</v>
      </c>
      <c r="J12" s="73">
        <f>($E$5*$K$13-A12)*(1+$L$17-$L$38)*($K$9*10)*(1+$L$20-$L$33)*(1+$L$26-$L$31)*(1+$L$44)*(1.3+$J$9-$L$36)+($L$5*$E$5)</f>
        <v>7180.0900325</v>
      </c>
      <c r="K12" s="59"/>
      <c r="L12" s="74" t="s">
        <v>45</v>
      </c>
      <c r="M12" s="70"/>
      <c r="N12" s="67"/>
      <c r="O12" s="67"/>
      <c r="P12" s="51"/>
      <c r="Q12" s="36" t="s">
        <v>46</v>
      </c>
      <c r="R12" s="36" t="s">
        <v>47</v>
      </c>
      <c r="S12" s="141"/>
      <c r="T12" s="141"/>
      <c r="U12" s="117"/>
      <c r="V12" s="117"/>
      <c r="W12" s="117"/>
      <c r="X12" s="117"/>
      <c r="Y12" s="102"/>
      <c r="Z12" s="102"/>
      <c r="AA12" s="117"/>
      <c r="AB12" s="117"/>
      <c r="AC12" s="117"/>
      <c r="AD12" s="117"/>
      <c r="AE12" s="51"/>
      <c r="AF12" s="51"/>
      <c r="AG12" s="51"/>
      <c r="AH12" s="51"/>
      <c r="AI12" s="51"/>
      <c r="AJ12" s="51"/>
      <c r="AK12" s="51"/>
      <c r="AL12" s="51"/>
      <c r="AM12" s="51"/>
      <c r="AN12" s="51"/>
    </row>
    <row r="13" ht="15" customHeight="1" spans="1:40">
      <c r="A13" s="36">
        <v>250</v>
      </c>
      <c r="B13" s="37">
        <f>($B$5*$K$13-A13)*(1+$L$17+$Q$19-$L$38)*($K$9*10)*(1+$L$20-$L$33)*(1+$L$26-$L$31)*(1+$L$44)+($L$5*$B$5)</f>
        <v>5040.64946</v>
      </c>
      <c r="C13" s="38">
        <f>($C$5*$K$13-A13)*(1+$L$17-$L$38)*($K$9*10)*(1+$L$20-$L$33)*(1+$L$26-$L$31)*(1+$L$44)+($L$5*$C$5)</f>
        <v>4954.0106</v>
      </c>
      <c r="D13" s="39">
        <f>($D$5*$K$13-A13)*(1+$L$17-$L$38)*($K$9*10)*(1+$L$20-$L$33)*(1+$L$26+$X$27-$L$31)*(1+$L$44)+($L$5*$D$5)</f>
        <v>5207.2825</v>
      </c>
      <c r="E13" s="40">
        <f>($E$5*$K$13-A13)*(1+$L$17-$L$38)*($K$9*10)*(1+$L$20-$L$33)*(1+$L$26-$L$31)*(1+$L$44)+($L$5*$E$5)</f>
        <v>4439.81615</v>
      </c>
      <c r="F13" s="41">
        <f t="shared" si="0"/>
        <v>250</v>
      </c>
      <c r="G13" s="37">
        <f>($B$5*$K$13-A13)*(1+$L$17+$Q$19-$L$38)*($K$9*10)*(1+$L$20-$L$33)*(1+$L$26-$L$31)*(1+$L$44)*(1.3+$G$9-$L$36)+($L$5*$B$5)</f>
        <v>6552.844298</v>
      </c>
      <c r="H13" s="38">
        <f>($C$5*$K$13-A13)*(1+$L$17-$L$38)*($K$9*10)*(1+$L$20-$L$33)*(1+$L$26-$L$31)*(1+$L$44)*(1.3+$H$9-$L$36)+($L$5*$C$5)</f>
        <v>6440.21378</v>
      </c>
      <c r="I13" s="39">
        <f>($D$5*$K$13-A13)*(1+$L$17-$L$38)*($K$9*10)*(1+$L$20-$L$33)*(1+$L$26+$X$27-$L$31)*(1+$L$44)*(1.3+$I$9-$L$36)+($L$5*$D$5)</f>
        <v>6769.46725</v>
      </c>
      <c r="J13" s="73">
        <f>($E$5*$K$13-A13)*(1+$L$17-$L$38)*($K$9*10)*(1+$L$20-$L$33)*(1+$L$26-$L$31)*(1+$L$44)*(1.3+$J$9-$L$36)+($L$5*$E$5)</f>
        <v>6881.7150325</v>
      </c>
      <c r="K13" s="75">
        <f>1+L11+L13</f>
        <v>1</v>
      </c>
      <c r="L13" s="76">
        <v>0</v>
      </c>
      <c r="M13" s="70"/>
      <c r="N13" s="67"/>
      <c r="O13" s="67"/>
      <c r="P13" s="51"/>
      <c r="Q13" s="143">
        <v>80</v>
      </c>
      <c r="R13" s="143">
        <v>60</v>
      </c>
      <c r="S13" s="141"/>
      <c r="T13" s="141"/>
      <c r="U13" s="117"/>
      <c r="V13" s="117"/>
      <c r="W13" s="117"/>
      <c r="X13" s="117"/>
      <c r="Y13" s="102"/>
      <c r="Z13" s="102"/>
      <c r="AA13" s="117"/>
      <c r="AB13" s="117"/>
      <c r="AC13" s="117"/>
      <c r="AD13" s="117"/>
      <c r="AE13" s="51"/>
      <c r="AF13" s="51"/>
      <c r="AG13" s="51"/>
      <c r="AH13" s="51"/>
      <c r="AI13" s="51"/>
      <c r="AJ13" s="51"/>
      <c r="AK13" s="51"/>
      <c r="AL13" s="51"/>
      <c r="AM13" s="51"/>
      <c r="AN13" s="51"/>
    </row>
    <row r="14" spans="1:40">
      <c r="A14" s="36">
        <v>300</v>
      </c>
      <c r="B14" s="37">
        <f>($B$5*$K$13-A14)*(1+$L$17+$Q$19-$L$38)*($K$9*10)*(1+$L$20-$L$33)*(1+$L$26-$L$31)*(1+$L$44)+($L$5*$B$5)</f>
        <v>4828.89946</v>
      </c>
      <c r="C14" s="38">
        <f>($C$5*$K$13-A14)*(1+$L$17-$L$38)*($K$9*10)*(1+$L$20-$L$33)*(1+$L$26-$L$31)*(1+$L$44)+($L$5*$C$5)</f>
        <v>4761.5106</v>
      </c>
      <c r="D14" s="39">
        <f>($D$5*$K$13-A14)*(1+$L$17-$L$38)*($K$9*10)*(1+$L$20-$L$33)*(1+$L$26+$X$27-$L$31)*(1+$L$44)+($L$5*$D$5)</f>
        <v>4988.5325</v>
      </c>
      <c r="E14" s="40">
        <f>($E$5*$K$13-A14)*(1+$L$17-$L$38)*($K$9*10)*(1+$L$20-$L$33)*(1+$L$26-$L$31)*(1+$L$44)+($L$5*$E$5)</f>
        <v>4247.31615</v>
      </c>
      <c r="F14" s="41">
        <f t="shared" si="0"/>
        <v>300</v>
      </c>
      <c r="G14" s="37">
        <f>($B$5*$K$13-A14)*(1+$L$17+$Q$19-$L$38)*($K$9*10)*(1+$L$20-$L$33)*(1+$L$26-$L$31)*(1+$L$44)*(1.3+$G$9-$L$36)+($L$5*$B$5)</f>
        <v>6277.569298</v>
      </c>
      <c r="H14" s="38">
        <f>($C$5*$K$13-A14)*(1+$L$17-$L$38)*($K$9*10)*(1+$L$20-$L$33)*(1+$L$26-$L$31)*(1+$L$44)*(1.3+$H$9-$L$36)+($L$5*$C$5)</f>
        <v>6189.96378</v>
      </c>
      <c r="I14" s="39">
        <f>($D$5*$K$13-A14)*(1+$L$17-$L$38)*($K$9*10)*(1+$L$20-$L$33)*(1+$L$26+$X$27-$L$31)*(1+$L$44)*(1.3+$I$9-$L$36)+($L$5*$D$5)</f>
        <v>6485.09225</v>
      </c>
      <c r="J14" s="73">
        <f>($E$5*$K$13-A14)*(1+$L$17-$L$38)*($K$9*10)*(1+$L$20-$L$33)*(1+$L$26-$L$31)*(1+$L$44)*(1.3+$J$9-$L$36)+($L$5*$E$5)</f>
        <v>6583.3400325</v>
      </c>
      <c r="K14" s="77" t="s">
        <v>35</v>
      </c>
      <c r="L14" s="78"/>
      <c r="M14" s="79"/>
      <c r="N14" s="80" t="s">
        <v>47</v>
      </c>
      <c r="O14" s="80" t="s">
        <v>20</v>
      </c>
      <c r="P14" s="81" t="s">
        <v>24</v>
      </c>
      <c r="Q14" s="144" t="s">
        <v>8</v>
      </c>
      <c r="R14" s="81"/>
      <c r="S14" s="6"/>
      <c r="T14" s="80" t="s">
        <v>48</v>
      </c>
      <c r="U14" s="6"/>
      <c r="V14" s="6"/>
      <c r="W14" s="6"/>
      <c r="X14" s="6"/>
      <c r="Y14" s="47"/>
      <c r="Z14" s="47"/>
      <c r="AA14" s="6"/>
      <c r="AB14" s="6"/>
      <c r="AC14" s="6"/>
      <c r="AD14" s="6"/>
      <c r="AE14" s="51"/>
      <c r="AF14" s="51"/>
      <c r="AG14" s="51"/>
      <c r="AH14" s="51"/>
      <c r="AI14" s="51"/>
      <c r="AJ14" s="51"/>
      <c r="AK14" s="51"/>
      <c r="AL14" s="51"/>
      <c r="AM14" s="51"/>
      <c r="AN14" s="51"/>
    </row>
    <row r="15" spans="1:40">
      <c r="A15" s="36">
        <v>350</v>
      </c>
      <c r="B15" s="37">
        <f>($B$5*$K$13-A15)*(1+$L$17+$Q$19-$L$38)*($K$9*10)*(1+$L$20-$L$33)*(1+$L$26-$L$31)*(1+$L$44)+($L$5*$B$5)</f>
        <v>4617.14946</v>
      </c>
      <c r="C15" s="38">
        <f>($C$5*$K$13-A15)*(1+$L$17-$L$38)*($K$9*10)*(1+$L$20-$L$33)*(1+$L$26-$L$31)*(1+$L$44)+($L$5*$C$5)</f>
        <v>4569.0106</v>
      </c>
      <c r="D15" s="39">
        <f>($D$5*$K$13-A15)*(1+$L$17-$L$38)*($K$9*10)*(1+$L$20-$L$33)*(1+$L$26+$X$27-$L$31)*(1+$L$44)+($L$5*$D$5)</f>
        <v>4769.7825</v>
      </c>
      <c r="E15" s="40">
        <f>($E$5*$K$13-A15)*(1+$L$17-$L$38)*($K$9*10)*(1+$L$20-$L$33)*(1+$L$26-$L$31)*(1+$L$44)+($L$5*$E$5)</f>
        <v>4054.81615</v>
      </c>
      <c r="F15" s="41">
        <f t="shared" si="0"/>
        <v>350</v>
      </c>
      <c r="G15" s="37">
        <f>($B$5*$K$13-A15)*(1+$L$17+$Q$19-$L$38)*($K$9*10)*(1+$L$20-$L$33)*(1+$L$26-$L$31)*(1+$L$44)*(1.3+$G$9-$L$36)+($L$5*$B$5)</f>
        <v>6002.294298</v>
      </c>
      <c r="H15" s="38">
        <f>($C$5*$K$13-A15)*(1+$L$17-$L$38)*($K$9*10)*(1+$L$20-$L$33)*(1+$L$26-$L$31)*(1+$L$44)*(1.3+$H$9-$L$36)+($L$5*$C$5)</f>
        <v>5939.71378</v>
      </c>
      <c r="I15" s="39">
        <f>($D$5*$K$13-A15)*(1+$L$17-$L$38)*($K$9*10)*(1+$L$20-$L$33)*(1+$L$26+$X$27-$L$31)*(1+$L$44)*(1.3+$I$9-$L$36)+($L$5*$D$5)</f>
        <v>6200.71725</v>
      </c>
      <c r="J15" s="73">
        <f>($E$5*$K$13-A15)*(1+$L$17-$L$38)*($K$9*10)*(1+$L$20-$L$33)*(1+$L$26-$L$31)*(1+$L$44)*(1.3+$J$9-$L$36)+($L$5*$E$5)</f>
        <v>6284.9650325</v>
      </c>
      <c r="K15" s="82"/>
      <c r="L15" s="83"/>
      <c r="M15" s="79"/>
      <c r="N15" s="84">
        <v>0.18</v>
      </c>
      <c r="O15" s="23">
        <v>0</v>
      </c>
      <c r="P15" s="81"/>
      <c r="Q15" s="145"/>
      <c r="R15" s="81"/>
      <c r="S15" s="6"/>
      <c r="T15" s="94" t="s">
        <v>9</v>
      </c>
      <c r="U15" s="6"/>
      <c r="V15" s="6"/>
      <c r="W15" s="6"/>
      <c r="X15" s="6"/>
      <c r="Y15" s="47"/>
      <c r="Z15" s="47"/>
      <c r="AA15" s="6"/>
      <c r="AB15" s="6"/>
      <c r="AC15" s="6"/>
      <c r="AD15" s="6"/>
      <c r="AE15" s="51"/>
      <c r="AF15" s="51"/>
      <c r="AG15" s="51"/>
      <c r="AH15" s="51"/>
      <c r="AI15" s="51"/>
      <c r="AJ15" s="51"/>
      <c r="AK15" s="51"/>
      <c r="AL15" s="51"/>
      <c r="AM15" s="51"/>
      <c r="AN15" s="51"/>
    </row>
    <row r="16" spans="1:40">
      <c r="A16" s="36">
        <v>400</v>
      </c>
      <c r="B16" s="37">
        <f>($B$5*$K$13-A16)*(1+$L$17+$Q$19-$L$38)*($K$9*10)*(1+$L$20-$L$33)*(1+$L$26-$L$31)*(1+$L$44)+($L$5*$B$5)</f>
        <v>4405.39946</v>
      </c>
      <c r="C16" s="38">
        <f>($C$5*$K$13-A16)*(1+$L$17-$L$38)*($K$9*10)*(1+$L$20-$L$33)*(1+$L$26-$L$31)*(1+$L$44)+($L$5*$C$5)</f>
        <v>4376.5106</v>
      </c>
      <c r="D16" s="39">
        <f>($D$5*$K$13-A16)*(1+$L$17-$L$38)*($K$9*10)*(1+$L$20-$L$33)*(1+$L$26+$X$27-$L$31)*(1+$L$44)+($L$5*$D$5)</f>
        <v>4551.0325</v>
      </c>
      <c r="E16" s="40">
        <f>($E$5*$K$13-A16)*(1+$L$17-$L$38)*($K$9*10)*(1+$L$20-$L$33)*(1+$L$26-$L$31)*(1+$L$44)+($L$5*$E$5)</f>
        <v>3862.31615</v>
      </c>
      <c r="F16" s="41">
        <f t="shared" si="0"/>
        <v>400</v>
      </c>
      <c r="G16" s="37">
        <f>($B$5*$K$13-A16)*(1+$L$17+$Q$19-$L$38)*($K$9*10)*(1+$L$20-$L$33)*(1+$L$26-$L$31)*(1+$L$44)*(1.3+$G$9-$L$36)+($L$5*$B$5)</f>
        <v>5727.019298</v>
      </c>
      <c r="H16" s="38">
        <f>($C$5*$K$13-A16)*(1+$L$17-$L$38)*($K$9*10)*(1+$L$20-$L$33)*(1+$L$26-$L$31)*(1+$L$44)*(1.3+$H$9-$L$36)+($L$5*$C$5)</f>
        <v>5689.46378</v>
      </c>
      <c r="I16" s="39">
        <f>($D$5*$K$13-A16)*(1+$L$17-$L$38)*($K$9*10)*(1+$L$20-$L$33)*(1+$L$26+$X$27-$L$31)*(1+$L$44)*(1.3+$I$9-$L$36)+($L$5*$D$5)</f>
        <v>5916.34225</v>
      </c>
      <c r="J16" s="73">
        <f>($E$5*$K$13-A16)*(1+$L$17-$L$38)*($K$9*10)*(1+$L$20-$L$33)*(1+$L$26-$L$31)*(1+$L$44)*(1.3+$J$9-$L$36)+($L$5*$E$5)</f>
        <v>5986.5900325</v>
      </c>
      <c r="K16" s="85"/>
      <c r="L16" s="86"/>
      <c r="M16" s="87"/>
      <c r="N16" s="88">
        <v>0.2</v>
      </c>
      <c r="O16" s="88">
        <v>0</v>
      </c>
      <c r="P16" s="88">
        <v>0</v>
      </c>
      <c r="Q16" s="146">
        <v>0.25</v>
      </c>
      <c r="R16" s="81"/>
      <c r="S16" s="120"/>
      <c r="T16" s="147">
        <f>IF(OR(T15="有"),10%,IF(T15="无",0%))</f>
        <v>0</v>
      </c>
      <c r="U16" s="120"/>
      <c r="V16" s="120"/>
      <c r="W16" s="120"/>
      <c r="X16" s="120"/>
      <c r="Y16" s="96"/>
      <c r="Z16" s="96"/>
      <c r="AA16" s="6"/>
      <c r="AB16" s="6"/>
      <c r="AC16" s="6"/>
      <c r="AD16" s="6"/>
      <c r="AE16" s="51"/>
      <c r="AF16" s="120"/>
      <c r="AG16" s="164"/>
      <c r="AH16" s="102"/>
      <c r="AI16" s="102"/>
      <c r="AJ16" s="51"/>
      <c r="AK16" s="51"/>
      <c r="AL16" s="102"/>
      <c r="AM16" s="102"/>
      <c r="AN16" s="51"/>
    </row>
    <row r="17" spans="1:40">
      <c r="A17" s="36">
        <v>450</v>
      </c>
      <c r="B17" s="37">
        <f>($B$5*$K$13-A17)*(1+$L$17+$Q$19-$L$38)*($K$9*10)*(1+$L$20-$L$33)*(1+$L$26-$L$31)*(1+$L$44)+($L$5*$B$5)</f>
        <v>4193.64946</v>
      </c>
      <c r="C17" s="38">
        <f>($C$5*$K$13-A17)*(1+$L$17-$L$38)*($K$9*10)*(1+$L$20-$L$33)*(1+$L$26-$L$31)*(1+$L$44)+($L$5*$C$5)</f>
        <v>4184.0106</v>
      </c>
      <c r="D17" s="39">
        <f>($D$5*$K$13-A17)*(1+$L$17-$L$38)*($K$9*10)*(1+$L$20-$L$33)*(1+$L$26+$X$27-$L$31)*(1+$L$44)+($L$5*$D$5)</f>
        <v>4332.2825</v>
      </c>
      <c r="E17" s="40">
        <f>($E$5*$K$13-A17)*(1+$L$17-$L$38)*($K$9*10)*(1+$L$20-$L$33)*(1+$L$26-$L$31)*(1+$L$44)+($L$5*$E$5)</f>
        <v>3669.81615</v>
      </c>
      <c r="F17" s="41">
        <f t="shared" si="0"/>
        <v>450</v>
      </c>
      <c r="G17" s="37">
        <f>($B$5*$K$13-A17)*(1+$L$17+$Q$19-$L$38)*($K$9*10)*(1+$L$20-$L$33)*(1+$L$26-$L$31)*(1+$L$44)*(1.3+$G$9-$L$36)+($L$5*$B$5)</f>
        <v>5451.744298</v>
      </c>
      <c r="H17" s="38">
        <f>($C$5*$K$13-A17)*(1+$L$17-$L$38)*($K$9*10)*(1+$L$20-$L$33)*(1+$L$26-$L$31)*(1+$L$44)*(1.3+$H$9-$L$36)+($L$5*$C$5)</f>
        <v>5439.21378</v>
      </c>
      <c r="I17" s="39">
        <f>($D$5*$K$13-A17)*(1+$L$17-$L$38)*($K$9*10)*(1+$L$20-$L$33)*(1+$L$26+$X$27-$L$31)*(1+$L$44)*(1.3+$I$9-$L$36)+($L$5*$D$5)</f>
        <v>5631.96725</v>
      </c>
      <c r="J17" s="73">
        <f>($E$5*$K$13-A17)*(1+$L$17-$L$38)*($K$9*10)*(1+$L$20-$L$33)*(1+$L$26-$L$31)*(1+$L$44)*(1.3+$J$9-$L$36)+($L$5*$E$5)</f>
        <v>5688.2150325</v>
      </c>
      <c r="K17" s="89" t="s">
        <v>49</v>
      </c>
      <c r="L17" s="90">
        <f>N19+O19+P18+R18+S19+T19+V19+W19+X19</f>
        <v>0</v>
      </c>
      <c r="M17" s="91"/>
      <c r="N17" s="92" t="s">
        <v>50</v>
      </c>
      <c r="O17" s="92" t="s">
        <v>51</v>
      </c>
      <c r="P17" s="80"/>
      <c r="Q17" s="148" t="s">
        <v>5</v>
      </c>
      <c r="R17" s="15" t="s">
        <v>52</v>
      </c>
      <c r="S17" s="80" t="s">
        <v>53</v>
      </c>
      <c r="T17" s="80" t="s">
        <v>48</v>
      </c>
      <c r="U17" s="15"/>
      <c r="V17" s="80" t="s">
        <v>54</v>
      </c>
      <c r="W17" s="149"/>
      <c r="X17" s="6"/>
      <c r="Y17" s="6"/>
      <c r="Z17" s="6"/>
      <c r="AA17" s="6"/>
      <c r="AB17" s="6"/>
      <c r="AC17" s="6"/>
      <c r="AD17" s="6"/>
      <c r="AE17" s="51"/>
      <c r="AF17" s="51"/>
      <c r="AG17" s="51"/>
      <c r="AH17" s="51"/>
      <c r="AI17" s="51"/>
      <c r="AJ17" s="51"/>
      <c r="AK17" s="51"/>
      <c r="AL17" s="51"/>
      <c r="AM17" s="51"/>
      <c r="AN17" s="51"/>
    </row>
    <row r="18" spans="1:40">
      <c r="A18" s="42">
        <v>500</v>
      </c>
      <c r="B18" s="43">
        <f>($B$5*$K$13-A18)*(1+$L$17+$Q$19-$L$38)*($K$9*10)*(1+$L$20-$L$33)*(1+$L$26-$L$31)*(1+$L$44)+($L$5*$B$5)</f>
        <v>3981.89946</v>
      </c>
      <c r="C18" s="44">
        <f>($C$5*$K$13-A18)*(1+$L$17-$L$38)*($K$9*10)*(1+$L$20-$L$33)*(1+$L$26-$L$31)*(1+$L$44)+($L$5*$C$5)</f>
        <v>3991.5106</v>
      </c>
      <c r="D18" s="45">
        <f>($D$5*$K$13-A18)*(1+$L$17-$L$38)*($K$9*10)*(1+$L$20-$L$33)*(1+$L$26+$X$27-$L$31)*(1+$L$44)+($L$5*$D$5)</f>
        <v>4113.5325</v>
      </c>
      <c r="E18" s="46">
        <f>($E$5*$K$13-A18)*(1+$L$17-$L$38)*($K$9*10)*(1+$L$20-$L$33)*(1+$L$26-$L$31)*(1+$L$44)+($L$5*$E$5)</f>
        <v>3477.31615</v>
      </c>
      <c r="F18" s="41">
        <f t="shared" si="0"/>
        <v>500</v>
      </c>
      <c r="G18" s="43">
        <f>($B$5*$K$13-A18)*(1+$L$17+$Q$19-$L$38)*($K$9*10)*(1+$L$20-$L$33)*(1+$L$26-$L$31)*(1+$L$44)*(1.3+$G$9-$L$36)+($L$5*$B$5)</f>
        <v>5176.469298</v>
      </c>
      <c r="H18" s="44">
        <f>($C$5*$K$13-A18)*(1+$L$17-$L$38)*($K$9*10)*(1+$L$20-$L$33)*(1+$L$26-$L$31)*(1+$L$44)*(1.3+$H$9-$L$36)+($L$5*$C$5)</f>
        <v>5188.96378</v>
      </c>
      <c r="I18" s="45">
        <f>($D$5*$K$13-A18)*(1+$L$17-$L$38)*($K$9*10)*(1+$L$20-$L$33)*(1+$L$26+$X$27-$L$31)*(1+$L$44)*(1.3+$I$9-$L$36)+($L$5*$D$5)</f>
        <v>5347.59225</v>
      </c>
      <c r="J18" s="93">
        <f>($E$5*$K$13-A18)*(1+$L$17-$L$38)*($K$9*10)*(1+$L$20-$L$33)*(1+$L$26-$L$31)*(1+$L$44)*(1.3+$J$9-$L$36)+($L$5*$E$5)</f>
        <v>5389.8400325</v>
      </c>
      <c r="K18" s="89"/>
      <c r="L18" s="90"/>
      <c r="M18" s="79"/>
      <c r="N18" s="94" t="s">
        <v>9</v>
      </c>
      <c r="O18" s="95" t="s">
        <v>9</v>
      </c>
      <c r="P18" s="25"/>
      <c r="Q18" s="150" t="s">
        <v>55</v>
      </c>
      <c r="R18" s="151">
        <v>0</v>
      </c>
      <c r="S18" s="94" t="s">
        <v>9</v>
      </c>
      <c r="T18" s="149"/>
      <c r="U18" s="152"/>
      <c r="V18" s="94" t="s">
        <v>9</v>
      </c>
      <c r="W18" s="149"/>
      <c r="X18" s="153"/>
      <c r="Y18" s="6"/>
      <c r="Z18" s="153"/>
      <c r="AA18" s="6"/>
      <c r="AB18" s="6"/>
      <c r="AC18" s="6"/>
      <c r="AD18" s="6"/>
      <c r="AE18" s="51"/>
      <c r="AF18" s="51"/>
      <c r="AG18" s="51"/>
      <c r="AH18" s="51"/>
      <c r="AI18" s="51"/>
      <c r="AJ18" s="51"/>
      <c r="AK18" s="51"/>
      <c r="AL18" s="51"/>
      <c r="AM18" s="51"/>
      <c r="AN18" s="51"/>
    </row>
    <row r="19" spans="1:40">
      <c r="A19" s="36">
        <v>575</v>
      </c>
      <c r="B19" s="37">
        <f>($B$5*$K$13-A19)*(1+$L$17+$Q$19-$L$38)*($K$9*10)*(1+$L$20-$L$33)*(1+$L$26-$L$31)*(1+$L$44)+($L$5*$B$5)</f>
        <v>3664.27446</v>
      </c>
      <c r="C19" s="38">
        <f>($C$5*$K$13-A19)*(1+$L$17-$L$38)*($K$9*10)*(1+$L$20-$L$33)*(1+$L$26-$L$31)*(1+$L$44)+($L$5*$C$5)</f>
        <v>3702.7606</v>
      </c>
      <c r="D19" s="39">
        <f>($D$5*$K$13-A19)*(1+$L$17-$L$38)*($K$9*10)*(1+$L$20-$L$33)*(1+$L$26+$X$27-$L$31)*(1+$L$44)+($L$5*$D$5)</f>
        <v>3785.4075</v>
      </c>
      <c r="E19" s="40">
        <f>($E$5*$K$13-A19)*(1+$L$17-$L$38)*($K$9*10)*(1+$L$20-$L$33)*(1+$L$26-$L$31)*(1+$L$44)+($L$5*$E$5)</f>
        <v>3188.56615</v>
      </c>
      <c r="F19" s="41">
        <f t="shared" si="0"/>
        <v>575</v>
      </c>
      <c r="G19" s="37">
        <f>($B$5*$K$13-A19)*(1+$L$17+$Q$19-$L$38)*($K$9*10)*(1+$L$20-$L$33)*(1+$L$26-$L$31)*(1+$L$44)*(1.3+$G$9-$L$36)+($L$5*$B$5)</f>
        <v>4763.556798</v>
      </c>
      <c r="H19" s="38">
        <f>($C$5*$K$13-A19)*(1+$L$17-$L$38)*($K$9*10)*(1+$L$20-$L$33)*(1+$L$26-$L$31)*(1+$L$44)*(1.3+$H$9-$L$36)+($L$5*$C$5)</f>
        <v>4813.58878</v>
      </c>
      <c r="I19" s="39">
        <f>($D$5*$K$13-A19)*(1+$L$17-$L$38)*($K$9*10)*(1+$L$20-$L$33)*(1+$L$26+$X$27-$L$31)*(1+$L$44)*(1.3+$I$9-$L$36)+($L$5*$D$5)</f>
        <v>4921.02975</v>
      </c>
      <c r="J19" s="73">
        <f>($E$5*$K$13-A19)*(1+$L$17-$L$38)*($K$9*10)*(1+$L$20-$L$33)*(1+$L$26-$L$31)*(1+$L$44)*(1.3+$J$9-$L$36)+($L$5*$E$5)</f>
        <v>4942.2775325</v>
      </c>
      <c r="K19" s="85"/>
      <c r="L19" s="86"/>
      <c r="M19" s="79"/>
      <c r="N19" s="96">
        <f>IF(OR(N18="有"),20%,IF(N18="无",0%))</f>
        <v>0</v>
      </c>
      <c r="O19" s="96">
        <f>IF(OR(O18="有"),15%,IF(O18="无",0%))</f>
        <v>0</v>
      </c>
      <c r="P19" s="25"/>
      <c r="Q19" s="146">
        <f>IF(OR(Q18="是"),10%,IF(OR(Q18="否"),0%,"0"))</f>
        <v>0.1</v>
      </c>
      <c r="R19" s="151"/>
      <c r="S19" s="96">
        <f>IF(OR(S18="有"),20%,IF(S18="无",0%))</f>
        <v>0</v>
      </c>
      <c r="T19" s="96">
        <f>IF(OR(T15="有"),10%,IF(T15="无",0%))</f>
        <v>0</v>
      </c>
      <c r="U19" s="96"/>
      <c r="V19" s="96">
        <f>IF(OR(V18="有"),10%,IF(V18="无",0%))</f>
        <v>0</v>
      </c>
      <c r="W19" s="149"/>
      <c r="X19" s="154"/>
      <c r="Y19" s="6"/>
      <c r="Z19" s="154"/>
      <c r="AA19" s="154"/>
      <c r="AB19" s="154"/>
      <c r="AC19" s="6"/>
      <c r="AD19" s="6"/>
      <c r="AE19" s="51"/>
      <c r="AF19" s="102"/>
      <c r="AG19" s="102"/>
      <c r="AH19" s="102"/>
      <c r="AI19" s="102"/>
      <c r="AJ19" s="51"/>
      <c r="AK19" s="51"/>
      <c r="AL19" s="51"/>
      <c r="AM19" s="51"/>
      <c r="AN19" s="51"/>
    </row>
    <row r="20" spans="1:40">
      <c r="A20" s="36">
        <v>600</v>
      </c>
      <c r="B20" s="37">
        <f>($B$5*$K$13-A20)*(1+$L$17+$Q$19-$L$38)*($K$9*10)*(1+$L$20-$L$33)*(1+$L$26-$L$31)*(1+$L$44)+($L$5*$B$5)</f>
        <v>3558.39946</v>
      </c>
      <c r="C20" s="38">
        <f>($C$5*$K$13-A20)*(1+$L$17-$L$38)*($K$9*10)*(1+$L$20-$L$33)*(1+$L$26-$L$31)*(1+$L$44)+($L$5*$C$5)</f>
        <v>3606.5106</v>
      </c>
      <c r="D20" s="39">
        <f>($D$5*$K$13-A20)*(1+$L$17-$L$38)*($K$9*10)*(1+$L$20-$L$33)*(1+$L$26+$X$27-$L$31)*(1+$L$44)+($L$5*$D$5)</f>
        <v>3676.0325</v>
      </c>
      <c r="E20" s="40">
        <f>($E$5*$K$13-A20)*(1+$L$17-$L$38)*($K$9*10)*(1+$L$20-$L$33)*(1+$L$26-$L$31)*(1+$L$44)+($L$5*$E$5)</f>
        <v>3092.31615</v>
      </c>
      <c r="F20" s="41">
        <f t="shared" si="0"/>
        <v>600</v>
      </c>
      <c r="G20" s="37">
        <f>($B$5*$K$13-A20)*(1+$L$17+$Q$19-$L$38)*($K$9*10)*(1+$L$20-$L$33)*(1+$L$26-$L$31)*(1+$L$44)*(1.3+$G$9-$L$36)+($L$5*$B$5)</f>
        <v>4625.919298</v>
      </c>
      <c r="H20" s="38">
        <f>($C$5*$K$13-A20)*(1+$L$17-$L$38)*($K$9*10)*(1+$L$20-$L$33)*(1+$L$26-$L$31)*(1+$L$44)*(1.3+$H$9-$L$36)+($L$5*$C$5)</f>
        <v>4688.46378</v>
      </c>
      <c r="I20" s="39">
        <f>($D$5*$K$13-A20)*(1+$L$17-$L$38)*($K$9*10)*(1+$L$20-$L$33)*(1+$L$26+$X$27-$L$31)*(1+$L$44)*(1.3+$I$9-$L$36)+($L$5*$D$5)</f>
        <v>4778.84225</v>
      </c>
      <c r="J20" s="73">
        <f>($E$5*$K$13-A20)*(1+$L$17-$L$38)*($K$9*10)*(1+$L$20-$L$33)*(1+$L$26-$L$31)*(1+$L$44)*(1.3+$J$9-$L$36)+($L$5*$E$5)</f>
        <v>4793.0900325</v>
      </c>
      <c r="K20" s="97" t="s">
        <v>56</v>
      </c>
      <c r="L20" s="98">
        <f>N22+O22+P22+Q22+R22+S22</f>
        <v>0</v>
      </c>
      <c r="M20" s="91" t="s">
        <v>57</v>
      </c>
      <c r="N20" s="81"/>
      <c r="O20" s="81"/>
      <c r="P20" s="81"/>
      <c r="Q20" s="81"/>
      <c r="R20" s="81"/>
      <c r="S20" s="81"/>
      <c r="T20" s="155"/>
      <c r="U20" s="156"/>
      <c r="V20" s="65"/>
      <c r="W20" s="65"/>
      <c r="X20" s="156"/>
      <c r="Y20" s="156"/>
      <c r="Z20" s="156"/>
      <c r="AA20" s="154"/>
      <c r="AB20" s="154"/>
      <c r="AC20" s="6"/>
      <c r="AD20" s="6"/>
      <c r="AE20" s="51"/>
      <c r="AF20" s="51"/>
      <c r="AG20" s="51"/>
      <c r="AH20" s="51"/>
      <c r="AI20" s="51"/>
      <c r="AJ20" s="51"/>
      <c r="AK20" s="51"/>
      <c r="AL20" s="51"/>
      <c r="AM20" s="51"/>
      <c r="AN20" s="51"/>
    </row>
    <row r="21" spans="1:40">
      <c r="A21" s="36">
        <v>650</v>
      </c>
      <c r="B21" s="37">
        <f>($B$5*$K$13-A21)*(1+$L$17+$Q$19-$L$38)*($K$9*10)*(1+$L$20-$L$33)*(1+$L$26-$L$31)*(1+$L$44)+($L$5*$B$5)</f>
        <v>3346.64946</v>
      </c>
      <c r="C21" s="38">
        <f>($C$5*$K$13-A21)*(1+$L$17-$L$38)*($K$9*10)*(1+$L$20-$L$33)*(1+$L$26-$L$31)*(1+$L$44)+($L$5*$C$5)</f>
        <v>3414.0106</v>
      </c>
      <c r="D21" s="39">
        <f>($D$5*$K$13-A21)*(1+$L$17-$L$38)*($K$9*10)*(1+$L$20-$L$33)*(1+$L$26+$X$27-$L$31)*(1+$L$44)+($L$5*$D$5)</f>
        <v>3457.2825</v>
      </c>
      <c r="E21" s="40">
        <f>($E$5*$K$13-A21)*(1+$L$17-$L$38)*($K$9*10)*(1+$L$20-$L$33)*(1+$L$26-$L$31)*(1+$L$44)+($L$5*$E$5)</f>
        <v>2899.81615</v>
      </c>
      <c r="F21" s="41">
        <f t="shared" si="0"/>
        <v>650</v>
      </c>
      <c r="G21" s="37">
        <f>($B$5*$K$13-A21)*(1+$L$17+$Q$19-$L$38)*($K$9*10)*(1+$L$20-$L$33)*(1+$L$26-$L$31)*(1+$L$44)*(1.3+$G$9-$L$36)+($L$5*$B$5)</f>
        <v>4350.644298</v>
      </c>
      <c r="H21" s="38">
        <f>($C$5*$K$13-A21)*(1+$L$17-$L$38)*($K$9*10)*(1+$L$20-$L$33)*(1+$L$26-$L$31)*(1+$L$44)*(1.3+$H$9-$L$36)+($L$5*$C$5)</f>
        <v>4438.21378</v>
      </c>
      <c r="I21" s="39">
        <f>($D$5*$K$13-A21)*(1+$L$17-$L$38)*($K$9*10)*(1+$L$20-$L$33)*(1+$L$26+$X$27-$L$31)*(1+$L$44)*(1.3+$I$9-$L$36)+($L$5*$D$5)</f>
        <v>4494.46725</v>
      </c>
      <c r="J21" s="73">
        <f>($E$5*$K$13-A21)*(1+$L$17-$L$38)*($K$9*10)*(1+$L$20-$L$33)*(1+$L$26-$L$31)*(1+$L$44)*(1.3+$J$9-$L$36)+($L$5*$E$5)</f>
        <v>4494.7150325</v>
      </c>
      <c r="K21" s="97"/>
      <c r="L21" s="98"/>
      <c r="M21" s="87">
        <f>N22+O22+P22+W22+X22+Y22+Z22+V22+Q19</f>
        <v>0.1</v>
      </c>
      <c r="N21" s="81"/>
      <c r="O21" s="81"/>
      <c r="P21" s="81"/>
      <c r="Q21" s="81"/>
      <c r="R21" s="81"/>
      <c r="S21" s="81"/>
      <c r="T21" s="155"/>
      <c r="U21" s="156"/>
      <c r="V21" s="65"/>
      <c r="W21" s="65"/>
      <c r="X21" s="156"/>
      <c r="Y21" s="156"/>
      <c r="Z21" s="156"/>
      <c r="AA21" s="154"/>
      <c r="AB21" s="154"/>
      <c r="AC21" s="6"/>
      <c r="AD21" s="6"/>
      <c r="AE21" s="51"/>
      <c r="AF21" s="51"/>
      <c r="AG21" s="51"/>
      <c r="AH21" s="51"/>
      <c r="AI21" s="51"/>
      <c r="AJ21" s="51"/>
      <c r="AK21" s="51"/>
      <c r="AL21" s="51"/>
      <c r="AM21" s="51"/>
      <c r="AN21" s="51"/>
    </row>
    <row r="22" spans="1:40">
      <c r="A22" s="42">
        <v>700</v>
      </c>
      <c r="B22" s="43">
        <f>($B$5*$K$13-A22)*(1+$L$17+$Q$19-$L$38)*($K$9*10)*(1+$L$20-$L$33)*(1+$L$26-$L$31)*(1+$L$44)+($L$5*$B$5)</f>
        <v>3134.89946</v>
      </c>
      <c r="C22" s="44">
        <f>($C$5*$K$13-A22)*(1+$L$17-$L$38)*($K$9*10)*(1+$L$20-$L$33)*(1+$L$26-$L$31)*(1+$L$44)+($L$5*$C$5)</f>
        <v>3221.5106</v>
      </c>
      <c r="D22" s="45">
        <f>($D$5*$K$13-A22)*(1+$L$17-$L$38)*($K$9*10)*(1+$L$20-$L$33)*(1+$L$26+$X$27-$L$31)*(1+$L$44)+($L$5*$D$5)</f>
        <v>3238.5325</v>
      </c>
      <c r="E22" s="46">
        <f>($E$5*$K$13-A22)*(1+$L$17-$L$38)*($K$9*10)*(1+$L$20-$L$33)*(1+$L$26-$L$31)*(1+$L$44)+($L$5*$E$5)</f>
        <v>2707.31615</v>
      </c>
      <c r="F22" s="41">
        <f t="shared" si="0"/>
        <v>700</v>
      </c>
      <c r="G22" s="43">
        <f>($B$5*$K$13-A22)*(1+$L$17+$Q$19-$L$38)*($K$9*10)*(1+$L$20-$L$33)*(1+$L$26-$L$31)*(1+$L$44)*(1.3+$G$9-$L$36)+($L$5*$B$5)</f>
        <v>4075.369298</v>
      </c>
      <c r="H22" s="44">
        <f>($C$5*$K$13-A22)*(1+$L$17-$L$38)*($K$9*10)*(1+$L$20-$L$33)*(1+$L$26-$L$31)*(1+$L$44)*(1.3+$H$9-$L$36)+($L$5*$C$5)</f>
        <v>4187.96378</v>
      </c>
      <c r="I22" s="45">
        <f>($D$5*$K$13-A22)*(1+$L$17-$L$38)*($K$9*10)*(1+$L$20-$L$33)*(1+$L$26+$X$27-$L$31)*(1+$L$44)*(1.3+$I$9-$L$36)+($L$5*$D$5)</f>
        <v>4210.09225</v>
      </c>
      <c r="J22" s="93">
        <f>($E$5*$K$13-A22)*(1+$L$17-$L$38)*($K$9*10)*(1+$L$20-$L$33)*(1+$L$26-$L$31)*(1+$L$44)*(1.3+$J$9-$L$36)+($L$5*$E$5)</f>
        <v>4196.3400325</v>
      </c>
      <c r="K22" s="99"/>
      <c r="L22" s="100"/>
      <c r="M22" s="79"/>
      <c r="N22" s="81"/>
      <c r="O22" s="81"/>
      <c r="P22" s="81"/>
      <c r="Q22" s="81"/>
      <c r="R22" s="81"/>
      <c r="S22" s="81"/>
      <c r="T22" s="157"/>
      <c r="U22" s="158"/>
      <c r="V22" s="159"/>
      <c r="W22" s="159"/>
      <c r="X22" s="158"/>
      <c r="Y22" s="158"/>
      <c r="Z22" s="158"/>
      <c r="AA22" s="154"/>
      <c r="AB22" s="154"/>
      <c r="AC22" s="6"/>
      <c r="AD22" s="6"/>
      <c r="AE22" s="51"/>
      <c r="AF22" s="164"/>
      <c r="AG22" s="164"/>
      <c r="AH22" s="164"/>
      <c r="AI22" s="120"/>
      <c r="AJ22" s="164"/>
      <c r="AK22" s="164"/>
      <c r="AL22" s="102"/>
      <c r="AM22" s="102"/>
      <c r="AN22" s="102"/>
    </row>
    <row r="23" spans="1:40">
      <c r="A23" s="36">
        <v>750</v>
      </c>
      <c r="B23" s="37">
        <f>($B$5*$K$13-A23)*(1+$L$17+$Q$19-$L$38)*($K$9*10)*(1+$L$20-$L$33)*(1+$L$26-$L$31)*(1+$L$44)+($L$5*$B$5)</f>
        <v>2923.14946</v>
      </c>
      <c r="C23" s="38">
        <f>($C$5*$K$13-A23)*(1+$L$17-$L$38)*($K$9*10)*(1+$L$20-$L$33)*(1+$L$26-$L$31)*(1+$L$44)+($L$5*$C$5)</f>
        <v>3029.0106</v>
      </c>
      <c r="D23" s="39">
        <f>($D$5*$K$13-A23)*(1+$L$17-$L$38)*($K$9*10)*(1+$L$20-$L$33)*(1+$L$26+$X$27-$L$31)*(1+$L$44)+($L$5*$D$5)</f>
        <v>3019.7825</v>
      </c>
      <c r="E23" s="40">
        <f>($E$5*$K$13-A23)*(1+$L$17-$L$38)*($K$9*10)*(1+$L$20-$L$33)*(1+$L$26-$L$31)*(1+$L$44)+($L$5*$E$5)</f>
        <v>2514.81615</v>
      </c>
      <c r="F23" s="41">
        <f t="shared" si="0"/>
        <v>750</v>
      </c>
      <c r="G23" s="37">
        <f>($B$5*$K$13-A23)*(1+$L$17+$Q$19-$L$38)*($K$9*10)*(1+$L$20-$L$33)*(1+$L$26-$L$31)*(1+$L$44)*(1.3+$G$9-$L$36)+($L$5*$B$5)</f>
        <v>3800.094298</v>
      </c>
      <c r="H23" s="38">
        <f>($C$5*$K$13-A23)*(1+$L$17-$L$38)*($K$9*10)*(1+$L$20-$L$33)*(1+$L$26-$L$31)*(1+$L$44)*(1.3+$H$9-$L$36)+($L$5*$C$5)</f>
        <v>3937.71378</v>
      </c>
      <c r="I23" s="39">
        <f>($D$5*$K$13-A23)*(1+$L$17-$L$38)*($K$9*10)*(1+$L$20-$L$33)*(1+$L$26+$X$27-$L$31)*(1+$L$44)*(1.3+$I$9-$L$36)+($L$5*$D$5)</f>
        <v>3925.71725</v>
      </c>
      <c r="J23" s="73">
        <f>($E$5*$K$13-A23)*(1+$L$17-$L$38)*($K$9*10)*(1+$L$20-$L$33)*(1+$L$26-$L$31)*(1+$L$44)*(1.3+$J$9-$L$36)+($L$5*$E$5)</f>
        <v>3897.9650325</v>
      </c>
      <c r="K23" s="97" t="s">
        <v>58</v>
      </c>
      <c r="L23" s="98">
        <f>N25</f>
        <v>0</v>
      </c>
      <c r="M23" s="91"/>
      <c r="N23" s="101"/>
      <c r="O23" s="51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51"/>
      <c r="AF23" s="51"/>
      <c r="AG23" s="51"/>
      <c r="AH23" s="51"/>
      <c r="AI23" s="51"/>
      <c r="AJ23" s="51"/>
      <c r="AK23" s="51"/>
      <c r="AL23" s="51"/>
      <c r="AM23" s="51"/>
      <c r="AN23" s="51"/>
    </row>
    <row r="24" spans="1:40">
      <c r="A24" s="36">
        <v>800</v>
      </c>
      <c r="B24" s="37">
        <f>($B$5*$K$13-A24)*(1+$L$17+$Q$19-$L$38)*($K$9*10)*(1+$L$20-$L$33)*(1+$L$26-$L$31)*(1+$L$44)+($L$5*$B$5)</f>
        <v>2711.39946</v>
      </c>
      <c r="C24" s="38">
        <f>($C$5*$K$13-A24)*(1+$L$17-$L$38)*($K$9*10)*(1+$L$20-$L$33)*(1+$L$26-$L$31)*(1+$L$44)+($L$5*$C$5)</f>
        <v>2836.5106</v>
      </c>
      <c r="D24" s="39">
        <f>($D$5*$K$13-A24)*(1+$L$17-$L$38)*($K$9*10)*(1+$L$20-$L$33)*(1+$L$26+$X$27-$L$31)*(1+$L$44)+($L$5*$D$5)</f>
        <v>2801.0325</v>
      </c>
      <c r="E24" s="40">
        <f>($E$5*$K$13-A24)*(1+$L$17-$L$38)*($K$9*10)*(1+$L$20-$L$33)*(1+$L$26-$L$31)*(1+$L$44)+($L$5*$E$5)</f>
        <v>2322.31615</v>
      </c>
      <c r="F24" s="41">
        <f t="shared" si="0"/>
        <v>800</v>
      </c>
      <c r="G24" s="37">
        <f>($B$5*$K$13-A24)*(1+$L$17+$Q$19-$L$38)*($K$9*10)*(1+$L$20-$L$33)*(1+$L$26-$L$31)*(1+$L$44)*(1.3+$G$9-$L$36)+($L$5*$B$5)</f>
        <v>3524.819298</v>
      </c>
      <c r="H24" s="38">
        <f>($C$5*$K$13-A24)*(1+$L$17-$L$38)*($K$9*10)*(1+$L$20-$L$33)*(1+$L$26-$L$31)*(1+$L$44)*(1.3+$H$9-$L$36)+($L$5*$C$5)</f>
        <v>3687.46378</v>
      </c>
      <c r="I24" s="39">
        <f>($D$5*$K$13-A24)*(1+$L$17-$L$38)*($K$9*10)*(1+$L$20-$L$33)*(1+$L$26+$X$27-$L$31)*(1+$L$44)*(1.3+$I$9-$L$36)+($L$5*$D$5)</f>
        <v>3641.34225</v>
      </c>
      <c r="J24" s="73">
        <f>($E$5*$K$13-A24)*(1+$L$17-$L$38)*($K$9*10)*(1+$L$20-$L$33)*(1+$L$26-$L$31)*(1+$L$44)*(1.3+$J$9-$L$36)+($L$5*$E$5)</f>
        <v>3599.5900325</v>
      </c>
      <c r="K24" s="97"/>
      <c r="L24" s="98"/>
      <c r="M24" s="79"/>
      <c r="N24" s="101"/>
      <c r="O24" s="51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51"/>
      <c r="AF24" s="51"/>
      <c r="AG24" s="51"/>
      <c r="AH24" s="51"/>
      <c r="AI24" s="51"/>
      <c r="AJ24" s="51"/>
      <c r="AK24" s="51"/>
      <c r="AL24" s="51"/>
      <c r="AM24" s="51"/>
      <c r="AN24" s="51"/>
    </row>
    <row r="25" spans="1:40">
      <c r="A25" s="36">
        <v>850</v>
      </c>
      <c r="B25" s="37">
        <f>($B$5*$K$13-A25)*(1+$L$17+$Q$19-$L$38)*($K$9*10)*(1+$L$20-$L$33)*(1+$L$26-$L$31)*(1+$L$44)+($L$5*$B$5)</f>
        <v>2499.64946</v>
      </c>
      <c r="C25" s="38">
        <f>($C$5*$K$13-A25)*(1+$L$17-$L$38)*($K$9*10)*(1+$L$20-$L$33)*(1+$L$26-$L$31)*(1+$L$44)+($L$5*$C$5)</f>
        <v>2644.0106</v>
      </c>
      <c r="D25" s="39">
        <f>($D$5*$K$13-A25)*(1+$L$17-$L$38)*($K$9*10)*(1+$L$20-$L$33)*(1+$L$26+$X$27-$L$31)*(1+$L$44)+($L$5*$D$5)</f>
        <v>2582.2825</v>
      </c>
      <c r="E25" s="40">
        <f>($E$5*$K$13-A25)*(1+$L$17-$L$38)*($K$9*10)*(1+$L$20-$L$33)*(1+$L$26-$L$31)*(1+$L$44)+($L$5*$E$5)</f>
        <v>2129.81615</v>
      </c>
      <c r="F25" s="41">
        <f t="shared" si="0"/>
        <v>850</v>
      </c>
      <c r="G25" s="37">
        <f>($B$5*$K$13-A25)*(1+$L$17+$Q$19-$L$38)*($K$9*10)*(1+$L$20-$L$33)*(1+$L$26-$L$31)*(1+$L$44)*(1.3+$G$9-$L$36)+($L$5*$B$5)</f>
        <v>3249.544298</v>
      </c>
      <c r="H25" s="38">
        <f>($C$5*$K$13-A25)*(1+$L$17-$L$38)*($K$9*10)*(1+$L$20-$L$33)*(1+$L$26-$L$31)*(1+$L$44)*(1.3+$H$9-$L$36)+($L$5*$C$5)</f>
        <v>3437.21378</v>
      </c>
      <c r="I25" s="39">
        <f>($D$5*$K$13-A25)*(1+$L$17-$L$38)*($K$9*10)*(1+$L$20-$L$33)*(1+$L$26+$X$27-$L$31)*(1+$L$44)*(1.3+$I$9-$L$36)+($L$5*$D$5)</f>
        <v>3356.96725</v>
      </c>
      <c r="J25" s="73">
        <f>($E$5*$K$13-A25)*(1+$L$17-$L$38)*($K$9*10)*(1+$L$20-$L$33)*(1+$L$26-$L$31)*(1+$L$44)*(1.3+$J$9-$L$36)+($L$5*$E$5)</f>
        <v>3301.2150325</v>
      </c>
      <c r="K25" s="99"/>
      <c r="L25" s="100"/>
      <c r="M25" s="79"/>
      <c r="N25" s="96"/>
      <c r="O25" s="102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51"/>
      <c r="AF25" s="102"/>
      <c r="AG25" s="102"/>
      <c r="AH25" s="51"/>
      <c r="AI25" s="51"/>
      <c r="AJ25" s="51"/>
      <c r="AK25" s="51"/>
      <c r="AL25" s="51"/>
      <c r="AM25" s="51"/>
      <c r="AN25" s="51"/>
    </row>
    <row r="26" spans="1:40">
      <c r="A26" s="36">
        <v>900</v>
      </c>
      <c r="B26" s="37">
        <f>($B$5*$K$13-A26)*(1+$L$17+$Q$19-$L$38)*($K$9*10)*(1+$L$20-$L$33)*(1+$L$26-$L$31)*(1+$L$44)+($L$5*$B$5)</f>
        <v>2287.89946</v>
      </c>
      <c r="C26" s="38">
        <f>($C$5*$K$13-A26)*(1+$L$17-$L$38)*($K$9*10)*(1+$L$20-$L$33)*(1+$L$26-$L$31)*(1+$L$44)+($L$5*$C$5)</f>
        <v>2451.5106</v>
      </c>
      <c r="D26" s="39">
        <f>($D$5*$K$13-A26)*(1+$L$17-$L$38)*($K$9*10)*(1+$L$20-$L$33)*(1+$L$26+$X$27-$L$31)*(1+$L$44)+($L$5*$D$5)</f>
        <v>2363.5325</v>
      </c>
      <c r="E26" s="40">
        <f>($E$5*$K$13-A26)*(1+$L$17-$L$38)*($K$9*10)*(1+$L$20-$L$33)*(1+$L$26-$L$31)*(1+$L$44)+($L$5*$E$5)</f>
        <v>1937.31615</v>
      </c>
      <c r="F26" s="41">
        <f t="shared" si="0"/>
        <v>900</v>
      </c>
      <c r="G26" s="37">
        <f>($B$5*$K$13-A26)*(1+$L$17+$Q$19-$L$38)*($K$9*10)*(1+$L$20-$L$33)*(1+$L$26-$L$31)*(1+$L$44)*(1.3+$G$9-$L$36)+($L$5*$B$5)</f>
        <v>2974.269298</v>
      </c>
      <c r="H26" s="38">
        <f>($C$5*$K$13-A26)*(1+$L$17-$L$38)*($K$9*10)*(1+$L$20-$L$33)*(1+$L$26-$L$31)*(1+$L$44)*(1.3+$H$9-$L$36)+($L$5*$C$5)</f>
        <v>3186.96378</v>
      </c>
      <c r="I26" s="39">
        <f>($D$5*$K$13-A26)*(1+$L$17-$L$38)*($K$9*10)*(1+$L$20-$L$33)*(1+$L$26+$X$27-$L$31)*(1+$L$44)*(1.3+$I$9-$L$36)+($L$5*$D$5)</f>
        <v>3072.59225</v>
      </c>
      <c r="J26" s="73">
        <f>($E$5*$K$13-A26)*(1+$L$17-$L$38)*($K$9*10)*(1+$L$20-$L$33)*(1+$L$26-$L$31)*(1+$L$44)*(1.3+$J$9-$L$36)+($L$5*$E$5)</f>
        <v>3002.8400325</v>
      </c>
      <c r="K26" s="99" t="s">
        <v>59</v>
      </c>
      <c r="L26" s="103">
        <f>N27+O27+P27+Q27+R27+S27</f>
        <v>0.1</v>
      </c>
      <c r="M26" s="79"/>
      <c r="N26" s="104" t="s">
        <v>60</v>
      </c>
      <c r="O26" s="104" t="s">
        <v>61</v>
      </c>
      <c r="P26" s="18" t="s">
        <v>25</v>
      </c>
      <c r="Q26" s="18" t="s">
        <v>45</v>
      </c>
      <c r="R26" s="104" t="s">
        <v>62</v>
      </c>
      <c r="S26" s="104" t="s">
        <v>63</v>
      </c>
      <c r="T26" s="6"/>
      <c r="U26" s="6"/>
      <c r="V26" s="6"/>
      <c r="W26" s="6"/>
      <c r="X26" s="25" t="s">
        <v>7</v>
      </c>
      <c r="Y26" s="6"/>
      <c r="Z26" s="6"/>
      <c r="AA26" s="6"/>
      <c r="AB26" s="6"/>
      <c r="AC26" s="6"/>
      <c r="AD26" s="6"/>
      <c r="AE26" s="51"/>
      <c r="AF26" s="102"/>
      <c r="AG26" s="102"/>
      <c r="AH26" s="51"/>
      <c r="AI26" s="51"/>
      <c r="AJ26" s="51"/>
      <c r="AK26" s="51"/>
      <c r="AL26" s="51"/>
      <c r="AM26" s="51"/>
      <c r="AN26" s="51"/>
    </row>
    <row r="27" spans="1:40">
      <c r="A27" s="36">
        <v>950</v>
      </c>
      <c r="B27" s="37">
        <f>($B$5*$K$13-A27)*(1+$L$17+$Q$19-$L$38)*($K$9*10)*(1+$L$20-$L$33)*(1+$L$26-$L$31)*(1+$L$44)+($L$5*$B$5)</f>
        <v>2076.14946</v>
      </c>
      <c r="C27" s="38">
        <f>($C$5*$K$13-A27)*(1+$L$17-$L$38)*($K$9*10)*(1+$L$20-$L$33)*(1+$L$26-$L$31)*(1+$L$44)+($L$5*$C$5)</f>
        <v>2259.0106</v>
      </c>
      <c r="D27" s="39">
        <f>($D$5*$K$13-A27)*(1+$L$17-$L$38)*($K$9*10)*(1+$L$20-$L$33)*(1+$L$26+$X$27-$L$31)*(1+$L$44)+($L$5*$D$5)</f>
        <v>2144.7825</v>
      </c>
      <c r="E27" s="40">
        <f>($E$5*$K$13-A27)*(1+$L$17-$L$38)*($K$9*10)*(1+$L$20-$L$33)*(1+$L$26-$L$31)*(1+$L$44)+($L$5*$E$5)</f>
        <v>1744.81615</v>
      </c>
      <c r="F27" s="41">
        <f t="shared" si="0"/>
        <v>950</v>
      </c>
      <c r="G27" s="37">
        <f>($B$5*$K$13-A27)*(1+$L$17+$Q$19-$L$38)*($K$9*10)*(1+$L$20-$L$33)*(1+$L$26-$L$31)*(1+$L$44)*(1.3+$G$9-$L$36)+($L$5*$B$5)</f>
        <v>2698.994298</v>
      </c>
      <c r="H27" s="38">
        <f>($C$5*$K$13-A27)*(1+$L$17-$L$38)*($K$9*10)*(1+$L$20-$L$33)*(1+$L$26-$L$31)*(1+$L$44)*(1.3+$H$9-$L$36)+($L$5*$C$5)</f>
        <v>2936.71378</v>
      </c>
      <c r="I27" s="39">
        <f>($D$5*$K$13-A27)*(1+$L$17-$L$38)*($K$9*10)*(1+$L$20-$L$33)*(1+$L$26+$X$27-$L$31)*(1+$L$44)*(1.3+$I$9-$L$36)+($L$5*$D$5)</f>
        <v>2788.21725</v>
      </c>
      <c r="J27" s="73">
        <f>($E$5*$K$13-A27)*(1+$L$17-$L$38)*($K$9*10)*(1+$L$20-$L$33)*(1+$L$26-$L$31)*(1+$L$44)*(1.3+$J$9-$L$36)+($L$5*$E$5)</f>
        <v>2704.4650325</v>
      </c>
      <c r="K27" s="99"/>
      <c r="L27" s="100"/>
      <c r="M27" s="79"/>
      <c r="N27" s="105">
        <f>IF(OR(N26="奇迹杖"),15%,IF(OR(N26="非奇迹杖"),0%,"0%"))</f>
        <v>0</v>
      </c>
      <c r="O27" s="105">
        <f>IF(OR(O26="公主超绝"),12%,IF(OR(O26="无公主超"),0%,"0%"))</f>
        <v>0</v>
      </c>
      <c r="P27" s="25">
        <v>0</v>
      </c>
      <c r="Q27" s="25">
        <v>0</v>
      </c>
      <c r="R27" s="105">
        <f>IF(OR(R26="树迪超绝"),12%,IF(OR(R26="无树迪超"),0%,"0%"))</f>
        <v>0</v>
      </c>
      <c r="S27" s="105">
        <f>IF(OR(S26="人权头"),10%,IF(OR(S26="非人权头"),0%,"0%"))</f>
        <v>0.1</v>
      </c>
      <c r="T27" s="117"/>
      <c r="U27" s="117"/>
      <c r="V27" s="117"/>
      <c r="W27" s="117"/>
      <c r="X27" s="160">
        <v>0.15</v>
      </c>
      <c r="Y27" s="117"/>
      <c r="Z27" s="117"/>
      <c r="AA27" s="6"/>
      <c r="AB27" s="6"/>
      <c r="AC27" s="6"/>
      <c r="AD27" s="6"/>
      <c r="AE27" s="51"/>
      <c r="AF27" s="102"/>
      <c r="AG27" s="102"/>
      <c r="AH27" s="51"/>
      <c r="AI27" s="51"/>
      <c r="AJ27" s="51"/>
      <c r="AK27" s="51"/>
      <c r="AL27" s="51"/>
      <c r="AM27" s="51"/>
      <c r="AN27" s="51"/>
    </row>
    <row r="28" spans="1:40">
      <c r="A28" s="42">
        <v>1000</v>
      </c>
      <c r="B28" s="43">
        <f>($B$5*$K$13-A28)*(1+$L$17+$Q$19-$L$38)*($K$9*10)*(1+$L$20-$L$33)*(1+$L$26-$L$31)*(1+$L$44)+($L$5*$B$5)</f>
        <v>1864.39946</v>
      </c>
      <c r="C28" s="44">
        <f>($C$5*$K$13-A28)*(1+$L$17-$L$38)*($K$9*10)*(1+$L$20-$L$33)*(1+$L$26-$L$31)*(1+$L$44)+($L$5*$C$5)</f>
        <v>2066.5106</v>
      </c>
      <c r="D28" s="45">
        <f>($D$5*$K$13-A28)*(1+$L$17-$L$38)*($K$9*10)*(1+$L$20-$L$33)*(1+$L$26+$X$27-$L$31)*(1+$L$44)+($L$5*$D$5)</f>
        <v>1926.0325</v>
      </c>
      <c r="E28" s="46">
        <f>($E$5*$K$13-A28)*(1+$L$17-$L$38)*($K$9*10)*(1+$L$20-$L$33)*(1+$L$26-$L$31)*(1+$L$44)+($L$5*$E$5)</f>
        <v>1552.31615</v>
      </c>
      <c r="F28" s="41">
        <f t="shared" si="0"/>
        <v>1000</v>
      </c>
      <c r="G28" s="43">
        <f>($B$5*$K$13-A28)*(1+$L$17+$Q$19-$L$38)*($K$9*10)*(1+$L$20-$L$33)*(1+$L$26-$L$31)*(1+$L$44)*(1.3+$G$9-$L$36)+($L$5*$B$5)</f>
        <v>2423.719298</v>
      </c>
      <c r="H28" s="44">
        <f>($C$5*$K$13-A28)*(1+$L$17-$L$38)*($K$9*10)*(1+$L$20-$L$33)*(1+$L$26-$L$31)*(1+$L$44)*(1.3+$H$9-$L$36)+($L$5*$C$5)</f>
        <v>2686.46378</v>
      </c>
      <c r="I28" s="39">
        <f>($D$5*$K$13-A28)*(1+$L$17-$L$38)*($K$9*10)*(1+$L$20-$L$33)*(1+$L$26+$X$27-$L$31)*(1+$L$44)*(1.3+$I$9-$L$36)+($L$5*$D$5)</f>
        <v>2503.84225</v>
      </c>
      <c r="J28" s="93">
        <f>($E$5*$K$13-A28)*(1+$L$17-$L$38)*($K$9*10)*(1+$L$20-$L$33)*(1+$L$26-$L$31)*(1+$L$44)*(1.3+$J$9-$L$36)+($L$5*$E$5)</f>
        <v>2406.0900325</v>
      </c>
      <c r="K28" s="99" t="s">
        <v>64</v>
      </c>
      <c r="L28" s="103">
        <f>N30</f>
        <v>0</v>
      </c>
      <c r="M28" s="23"/>
      <c r="N28" s="106" t="s">
        <v>65</v>
      </c>
      <c r="O28" s="102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51"/>
      <c r="AF28" s="51"/>
      <c r="AG28" s="102"/>
      <c r="AH28" s="51"/>
      <c r="AI28" s="51"/>
      <c r="AJ28" s="51"/>
      <c r="AK28" s="51"/>
      <c r="AL28" s="51"/>
      <c r="AM28" s="51"/>
      <c r="AN28" s="51"/>
    </row>
    <row r="29" spans="1:40">
      <c r="A29" s="36">
        <v>1050</v>
      </c>
      <c r="B29" s="37">
        <f>($B$5*$K$13-A29)*(1+$L$17+$Q$19-$L$38)*($K$9*10)*(1+$L$20-$L$33)*(1+$L$26-$L$31)*(1+$L$44)+($L$5*$B$5)</f>
        <v>1652.64946</v>
      </c>
      <c r="C29" s="38">
        <f>($C$5*$K$13-A29)*(1+$L$17-$L$38)*($K$9*10)*(1+$L$20-$L$33)*(1+$L$26-$L$31)*(1+$L$44)+($L$5*$C$5)</f>
        <v>1874.0106</v>
      </c>
      <c r="D29" s="39">
        <f>($D$5*$K$13-A29)*(1+$L$17-$L$38)*($K$9*10)*(1+$L$20-$L$33)*(1+$L$26+$X$27-$L$31)*(1+$L$44)+($L$5*$D$5)</f>
        <v>1707.2825</v>
      </c>
      <c r="E29" s="40">
        <f>($E$5*$K$13-A29)*(1+$L$17-$L$38)*($K$9*10)*(1+$L$20-$L$33)*(1+$L$26-$L$31)*(1+$L$44)+($L$5*$E$5)</f>
        <v>1359.81615</v>
      </c>
      <c r="F29" s="41">
        <f t="shared" si="0"/>
        <v>1050</v>
      </c>
      <c r="G29" s="37">
        <f>($B$5*$K$13-A29)*(1+$L$17+$Q$19-$L$38)*($K$9*10)*(1+$L$20-$L$33)*(1+$L$26-$L$31)*(1+$L$44)*(1.3+$G$9-$L$36)+($L$5*$B$5)</f>
        <v>2148.444298</v>
      </c>
      <c r="H29" s="38">
        <f>($C$5*$K$13-A29)*(1+$L$17-$L$38)*($K$9*10)*(1+$L$20-$L$33)*(1+$L$26-$L$31)*(1+$L$44)*(1.3+$H$9-$L$36)+($L$5*$C$5)</f>
        <v>2436.21378</v>
      </c>
      <c r="I29" s="39">
        <f>($D$5*$K$13-A29)*(1+$L$17-$L$38)*($K$9*10)*(1+$L$20-$L$33)*(1+$L$26+$X$27-$L$31)*(1+$L$44)*(1.3+$I$9-$L$36)+($L$5*$D$5)</f>
        <v>2219.46725</v>
      </c>
      <c r="J29" s="73">
        <f>($E$5*$K$13-A29)*(1+$L$17-$L$38)*($K$9*10)*(1+$L$20-$L$33)*(1+$L$26-$L$31)*(1+$L$44)*(1.3+$J$9-$L$36)+($L$5*$E$5)</f>
        <v>2107.7150325</v>
      </c>
      <c r="K29" s="99"/>
      <c r="L29" s="103"/>
      <c r="M29" s="23"/>
      <c r="N29" s="94" t="s">
        <v>9</v>
      </c>
      <c r="O29" s="102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51"/>
      <c r="AF29" s="51"/>
      <c r="AG29" s="102"/>
      <c r="AH29" s="51"/>
      <c r="AI29" s="51"/>
      <c r="AJ29" s="51"/>
      <c r="AK29" s="51"/>
      <c r="AL29" s="51"/>
      <c r="AM29" s="51"/>
      <c r="AN29" s="51"/>
    </row>
    <row r="30" spans="1:40">
      <c r="A30" s="36">
        <v>1100</v>
      </c>
      <c r="B30" s="37">
        <f>($B$5*$K$13-A30)*(1+$L$17+$Q$19-$L$38)*($K$9*10)*(1+$L$20-$L$33)*(1+$L$26-$L$31)*(1+$L$44)+($L$5*$B$5)</f>
        <v>1440.89946</v>
      </c>
      <c r="C30" s="38">
        <f>($C$5*$K$13-A30)*(1+$L$17-$L$38)*($K$9*10)*(1+$L$20-$L$33)*(1+$L$26-$L$31)*(1+$L$44)+($L$5*$C$5)</f>
        <v>1681.5106</v>
      </c>
      <c r="D30" s="39">
        <f>($D$5*$K$13-A30)*(1+$L$17-$L$38)*($K$9*10)*(1+$L$20-$L$33)*(1+$L$26+$X$27-$L$31)*(1+$L$44)+($L$5*$D$5)</f>
        <v>1488.5325</v>
      </c>
      <c r="E30" s="40">
        <f>($E$5*$K$13-A30)*(1+$L$17-$L$38)*($K$9*10)*(1+$L$20-$L$33)*(1+$L$26-$L$31)*(1+$L$44)+($L$5*$E$5)</f>
        <v>1167.31615</v>
      </c>
      <c r="F30" s="41">
        <f t="shared" si="0"/>
        <v>1100</v>
      </c>
      <c r="G30" s="37">
        <f>($B$5*$K$13-A30)*(1+$L$17+$Q$19-$L$38)*($K$9*10)*(1+$L$20-$L$33)*(1+$L$26-$L$31)*(1+$L$44)*(1.3+$G$9-$L$36)+($L$5*$B$5)</f>
        <v>1873.169298</v>
      </c>
      <c r="H30" s="38">
        <f>($C$5*$K$13-A30)*(1+$L$17-$L$38)*($K$9*10)*(1+$L$20-$L$33)*(1+$L$26-$L$31)*(1+$L$44)*(1.3+$H$9-$L$36)+($L$5*$C$5)</f>
        <v>2185.96378</v>
      </c>
      <c r="I30" s="39">
        <f>($D$5*$K$13-A30)*(1+$L$17-$L$38)*($K$9*10)*(1+$L$20-$L$33)*(1+$L$26+$X$27-$L$31)*(1+$L$44)*(1.3+$I$9-$L$36)+($L$5*$D$5)</f>
        <v>1935.09225</v>
      </c>
      <c r="J30" s="73">
        <f>($E$5*$K$13-A30)*(1+$L$17-$L$38)*($K$9*10)*(1+$L$20-$L$33)*(1+$L$26-$L$31)*(1+$L$44)*(1.3+$J$9-$L$36)+($L$5*$E$5)</f>
        <v>1809.3400325</v>
      </c>
      <c r="K30" s="99"/>
      <c r="L30" s="100"/>
      <c r="M30" s="18"/>
      <c r="N30" s="84">
        <f>IF(OR(N29="有"),20%,IF(N29="无",0%))</f>
        <v>0</v>
      </c>
      <c r="O30" s="102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51"/>
      <c r="AF30" s="164"/>
      <c r="AG30" s="102"/>
      <c r="AH30" s="51"/>
      <c r="AI30" s="51"/>
      <c r="AJ30" s="51"/>
      <c r="AK30" s="51"/>
      <c r="AL30" s="51"/>
      <c r="AM30" s="51"/>
      <c r="AN30" s="51"/>
    </row>
    <row r="31" spans="1:40">
      <c r="A31" s="36">
        <v>1150</v>
      </c>
      <c r="B31" s="37">
        <f>($B$5*$K$13-A31)*(1+$L$17+$Q$19-$L$38)*($K$9*10)*(1+$L$20-$L$33)*(1+$L$26-$L$31)*(1+$L$44)+($L$5*$B$5)</f>
        <v>1229.14946</v>
      </c>
      <c r="C31" s="38">
        <f>($C$5*$K$13-A31)*(1+$L$17-$L$38)*($K$9*10)*(1+$L$20-$L$33)*(1+$L$26-$L$31)*(1+$L$44)+($L$5*$C$5)</f>
        <v>1489.0106</v>
      </c>
      <c r="D31" s="39">
        <f>($D$5*$K$13-A31)*(1+$L$17-$L$38)*($K$9*10)*(1+$L$20-$L$33)*(1+$L$26+$X$27-$L$31)*(1+$L$44)+($L$5*$D$5)</f>
        <v>1269.7825</v>
      </c>
      <c r="E31" s="40">
        <f>($E$5*$K$13-A31)*(1+$L$17-$L$38)*($K$9*10)*(1+$L$20-$L$33)*(1+$L$26-$L$31)*(1+$L$44)+($L$5*$E$5)</f>
        <v>974.816149999999</v>
      </c>
      <c r="F31" s="41">
        <f t="shared" si="0"/>
        <v>1150</v>
      </c>
      <c r="G31" s="37">
        <f>($B$5*$K$13-A31)*(1+$L$17+$Q$19-$L$38)*($K$9*10)*(1+$L$20-$L$33)*(1+$L$26-$L$31)*(1+$L$44)*(1.3+$G$9-$L$36)+($L$5*$B$5)</f>
        <v>1597.894298</v>
      </c>
      <c r="H31" s="38">
        <f>($C$5*$K$13-A31)*(1+$L$17-$L$38)*($K$9*10)*(1+$L$20-$L$33)*(1+$L$26-$L$31)*(1+$L$44)*(1.3+$H$9-$L$36)+($L$5*$C$5)</f>
        <v>1935.71378</v>
      </c>
      <c r="I31" s="39">
        <f>($D$5*$K$13-A31)*(1+$L$17-$L$38)*($K$9*10)*(1+$L$20-$L$33)*(1+$L$26+$X$27-$L$31)*(1+$L$44)*(1.3+$I$9-$L$36)+($L$5*$D$5)</f>
        <v>1650.71725</v>
      </c>
      <c r="J31" s="73">
        <f>($E$5*$K$13-A31)*(1+$L$17-$L$38)*($K$9*10)*(1+$L$20-$L$33)*(1+$L$26-$L$31)*(1+$L$44)*(1.3+$J$9-$L$36)+($L$5*$E$5)</f>
        <v>1510.9650325</v>
      </c>
      <c r="K31" s="107" t="s">
        <v>66</v>
      </c>
      <c r="L31" s="108">
        <f>N32</f>
        <v>0</v>
      </c>
      <c r="M31" s="47"/>
      <c r="N31" s="109" t="s">
        <v>67</v>
      </c>
      <c r="O31" s="104" t="s">
        <v>38</v>
      </c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M31" s="5"/>
      <c r="AN31" s="5"/>
    </row>
    <row r="32" spans="1:30">
      <c r="A32" s="36">
        <v>1200</v>
      </c>
      <c r="B32" s="37">
        <f>($B$5*$K$13-A32)*(1+$L$17+$Q$19-$L$38)*($K$9*10)*(1+$L$20-$L$33)*(1+$L$26-$L$31)*(1+$L$44)+($L$5*$B$5)</f>
        <v>1017.39946</v>
      </c>
      <c r="C32" s="38">
        <f>($C$5*$K$13-A32)*(1+$L$17-$L$38)*($K$9*10)*(1+$L$20-$L$33)*(1+$L$26-$L$31)*(1+$L$44)+($L$5*$C$5)</f>
        <v>1296.5106</v>
      </c>
      <c r="D32" s="39">
        <f>($D$5*$K$13-A32)*(1+$L$17-$L$38)*($K$9*10)*(1+$L$20-$L$33)*(1+$L$26+$X$27-$L$31)*(1+$L$44)+($L$5*$D$5)</f>
        <v>1051.0325</v>
      </c>
      <c r="E32" s="40">
        <f>($E$5*$K$13-A32)*(1+$L$17-$L$38)*($K$9*10)*(1+$L$20-$L$33)*(1+$L$26-$L$31)*(1+$L$44)+($L$5*$E$5)</f>
        <v>782.316149999999</v>
      </c>
      <c r="F32" s="41">
        <f t="shared" si="0"/>
        <v>1200</v>
      </c>
      <c r="G32" s="37">
        <f>($B$5*$K$13-A32)*(1+$L$17+$Q$19-$L$38)*($K$9*10)*(1+$L$20-$L$33)*(1+$L$26-$L$31)*(1+$L$44)*(1.3+$G$9-$L$36)+($L$5*$B$5)</f>
        <v>1322.619298</v>
      </c>
      <c r="H32" s="38">
        <f>($C$5*$K$13-A32)*(1+$L$17-$L$38)*($K$9*10)*(1+$L$20-$L$33)*(1+$L$26-$L$31)*(1+$L$44)*(1.3+$H$9-$L$36)+($L$5*$C$5)</f>
        <v>1685.46378</v>
      </c>
      <c r="I32" s="39">
        <f>($D$5*$K$13-A32)*(1+$L$17-$L$38)*($K$9*10)*(1+$L$20-$L$33)*(1+$L$26+$X$27-$L$31)*(1+$L$44)*(1.3+$I$9-$L$36)+($L$5*$D$5)</f>
        <v>1366.34225</v>
      </c>
      <c r="J32" s="73">
        <f>($E$5*$K$13-A32)*(1+$L$17-$L$38)*($K$9*10)*(1+$L$20-$L$33)*(1+$L$26-$L$31)*(1+$L$44)*(1.3+$J$9-$L$36)+($L$5*$E$5)</f>
        <v>1212.5900325</v>
      </c>
      <c r="K32" s="107"/>
      <c r="L32" s="108"/>
      <c r="M32" s="47"/>
      <c r="N32" s="92"/>
      <c r="O32" s="105">
        <f>IF(OR(O31="是"),30%,IF(OR(O31="否"),0%,"0"))</f>
        <v>0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</row>
    <row r="33" spans="1:30">
      <c r="A33" s="36">
        <v>1250</v>
      </c>
      <c r="B33" s="37">
        <f>($B$5*$K$13-A33)*(1+$L$17+$Q$19-$L$38)*($K$9*10)*(1+$L$20-$L$33)*(1+$L$26-$L$31)*(1+$L$44)+($L$5*$B$5)</f>
        <v>805.649460000001</v>
      </c>
      <c r="C33" s="38">
        <f>($C$5*$K$13-A33)*(1+$L$17-$L$38)*($K$9*10)*(1+$L$20-$L$33)*(1+$L$26-$L$31)*(1+$L$44)+($L$5*$C$5)</f>
        <v>1104.0106</v>
      </c>
      <c r="D33" s="39">
        <f>($D$5*$K$13-A33)*(1+$L$17-$L$38)*($K$9*10)*(1+$L$20-$L$33)*(1+$L$26+$X$27-$L$31)*(1+$L$44)+($L$5*$D$5)</f>
        <v>832.2825</v>
      </c>
      <c r="E33" s="40">
        <f>($E$5*$K$13-A33)*(1+$L$17-$L$38)*($K$9*10)*(1+$L$20-$L$33)*(1+$L$26-$L$31)*(1+$L$44)+($L$5*$E$5)</f>
        <v>589.816149999999</v>
      </c>
      <c r="F33" s="41">
        <f t="shared" si="0"/>
        <v>1250</v>
      </c>
      <c r="G33" s="37">
        <f>($B$5*$K$13-A33)*(1+$L$17+$Q$19-$L$38)*($K$9*10)*(1+$L$20-$L$33)*(1+$L$26-$L$31)*(1+$L$44)*(1.3+$G$9-$L$36)+($L$5*$B$5)</f>
        <v>1047.344298</v>
      </c>
      <c r="H33" s="38">
        <f>($C$5*$K$13-A33)*(1+$L$17-$L$38)*($K$9*10)*(1+$L$20-$L$33)*(1+$L$26-$L$31)*(1+$L$44)*(1.3+$H$9-$L$36)+($L$5*$C$5)</f>
        <v>1435.21378</v>
      </c>
      <c r="I33" s="39">
        <f>($D$5*$K$13-A33)*(1+$L$17-$L$38)*($K$9*10)*(1+$L$20-$L$33)*(1+$L$26+$X$27-$L$31)*(1+$L$44)*(1.3+$I$9-$L$36)+($L$5*$D$5)</f>
        <v>1081.96725</v>
      </c>
      <c r="J33" s="73">
        <f>($E$5*$K$13-A33)*(1+$L$17-$L$38)*($K$9*10)*(1+$L$20-$L$33)*(1+$L$26-$L$31)*(1+$L$44)*(1.3+$J$9-$L$36)+($L$5*$E$5)</f>
        <v>914.215032500001</v>
      </c>
      <c r="K33" s="107" t="s">
        <v>68</v>
      </c>
      <c r="L33" s="103">
        <f>O35</f>
        <v>0</v>
      </c>
      <c r="M33" s="47"/>
      <c r="N33" s="110" t="s">
        <v>69</v>
      </c>
      <c r="O33" s="106" t="s">
        <v>70</v>
      </c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</row>
    <row r="34" spans="1:30">
      <c r="A34" s="36">
        <v>1300</v>
      </c>
      <c r="B34" s="37">
        <f>($B$5*$K$13-A34)*(1+$L$17+$Q$19-$L$38)*($K$9*10)*(1+$L$20-$L$33)*(1+$L$26-$L$31)*(1+$L$44)+($L$5*$B$5)</f>
        <v>593.899460000001</v>
      </c>
      <c r="C34" s="38">
        <f>($C$5*$K$13-A34)*(1+$L$17-$L$38)*($K$9*10)*(1+$L$20-$L$33)*(1+$L$26-$L$31)*(1+$L$44)+($L$5*$C$5)</f>
        <v>911.5106</v>
      </c>
      <c r="D34" s="39">
        <f>($D$5*$K$13-A34)*(1+$L$17-$L$38)*($K$9*10)*(1+$L$20-$L$33)*(1+$L$26+$X$27-$L$31)*(1+$L$44)+($L$5*$D$5)</f>
        <v>613.5325</v>
      </c>
      <c r="E34" s="40">
        <f>($E$5*$K$13-A34)*(1+$L$17-$L$38)*($K$9*10)*(1+$L$20-$L$33)*(1+$L$26-$L$31)*(1+$L$44)+($L$5*$E$5)</f>
        <v>397.316149999999</v>
      </c>
      <c r="F34" s="41">
        <f t="shared" si="0"/>
        <v>1300</v>
      </c>
      <c r="G34" s="37">
        <f>($B$5*$K$13-A34)*(1+$L$17+$Q$19-$L$38)*($K$9*10)*(1+$L$20-$L$33)*(1+$L$26-$L$31)*(1+$L$44)*(1.3+$G$9-$L$36)+($L$5*$B$5)</f>
        <v>772.069298000001</v>
      </c>
      <c r="H34" s="38">
        <f>($C$5*$K$13-A34)*(1+$L$17-$L$38)*($K$9*10)*(1+$L$20-$L$33)*(1+$L$26-$L$31)*(1+$L$44)*(1.3+$H$9-$L$36)+($L$5*$C$5)</f>
        <v>1184.96378</v>
      </c>
      <c r="I34" s="39">
        <f>($D$5*$K$13-A34)*(1+$L$17-$L$38)*($K$9*10)*(1+$L$20-$L$33)*(1+$L$26+$X$27-$L$31)*(1+$L$44)*(1.3+$I$9-$L$36)+($L$5*$D$5)</f>
        <v>797.592250000001</v>
      </c>
      <c r="J34" s="73">
        <f>($E$5*$K$13-A34)*(1+$L$17-$L$38)*($K$9*10)*(1+$L$20-$L$33)*(1+$L$26-$L$31)*(1+$L$44)*(1.3+$J$9-$L$36)+($L$5*$E$5)</f>
        <v>615.8400325</v>
      </c>
      <c r="K34" s="107"/>
      <c r="L34" s="103"/>
      <c r="M34" s="47"/>
      <c r="N34" s="18"/>
      <c r="O34" s="94" t="s">
        <v>9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</row>
    <row r="35" ht="14.4" spans="1:30">
      <c r="A35" s="6"/>
      <c r="B35" s="7"/>
      <c r="C35" s="7"/>
      <c r="D35" s="7"/>
      <c r="E35" s="7"/>
      <c r="F35" s="7"/>
      <c r="G35" s="7"/>
      <c r="H35" s="7"/>
      <c r="I35" s="7"/>
      <c r="J35" s="7"/>
      <c r="K35" s="107"/>
      <c r="L35" s="103"/>
      <c r="M35" s="47"/>
      <c r="N35" s="18"/>
      <c r="O35" s="96">
        <f>IF(OR(O34="有"),15%,IF(O34="无",0%))</f>
        <v>0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</row>
    <row r="36" spans="1:30">
      <c r="A36" s="6"/>
      <c r="B36" s="7"/>
      <c r="C36" s="7"/>
      <c r="D36" s="7"/>
      <c r="E36" s="7"/>
      <c r="F36" s="7"/>
      <c r="G36" s="7"/>
      <c r="H36" s="7"/>
      <c r="I36" s="7"/>
      <c r="J36" s="7"/>
      <c r="K36" s="107" t="s">
        <v>71</v>
      </c>
      <c r="L36" s="103">
        <f>N37</f>
        <v>0.2</v>
      </c>
      <c r="M36" s="18"/>
      <c r="N36" s="106" t="s">
        <v>72</v>
      </c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</row>
    <row r="37" spans="1:30">
      <c r="A37" s="6"/>
      <c r="B37" s="7"/>
      <c r="C37" s="7"/>
      <c r="D37" s="7"/>
      <c r="E37" s="7"/>
      <c r="F37" s="7"/>
      <c r="G37" s="7"/>
      <c r="H37" s="7"/>
      <c r="I37" s="7"/>
      <c r="J37" s="7"/>
      <c r="K37" s="107"/>
      <c r="L37" s="100"/>
      <c r="M37" s="18"/>
      <c r="N37" s="111">
        <v>0.2</v>
      </c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</row>
    <row r="38" spans="1:30">
      <c r="A38" s="6"/>
      <c r="B38" s="7"/>
      <c r="C38" s="7"/>
      <c r="D38" s="7"/>
      <c r="E38" s="7"/>
      <c r="F38" s="7"/>
      <c r="G38" s="7"/>
      <c r="H38" s="7"/>
      <c r="I38" s="7"/>
      <c r="J38" s="7"/>
      <c r="K38" s="112" t="s">
        <v>73</v>
      </c>
      <c r="L38" s="113">
        <f>SUM(N40:AC40)</f>
        <v>0</v>
      </c>
      <c r="M38" s="6"/>
      <c r="N38" s="114" t="s">
        <v>74</v>
      </c>
      <c r="O38" s="106" t="s">
        <v>75</v>
      </c>
      <c r="P38" s="106" t="s">
        <v>24</v>
      </c>
      <c r="Q38" s="106" t="s">
        <v>25</v>
      </c>
      <c r="R38" s="106" t="s">
        <v>76</v>
      </c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6"/>
    </row>
    <row r="39" spans="1:36">
      <c r="A39" s="6"/>
      <c r="B39" s="7"/>
      <c r="C39" s="7"/>
      <c r="D39" s="7"/>
      <c r="E39" s="7"/>
      <c r="F39" s="7"/>
      <c r="G39" s="7"/>
      <c r="H39" s="7"/>
      <c r="I39" s="7"/>
      <c r="J39" s="7"/>
      <c r="K39" s="115"/>
      <c r="L39" s="116"/>
      <c r="M39" s="117"/>
      <c r="N39" s="94" t="s">
        <v>9</v>
      </c>
      <c r="O39" s="94" t="s">
        <v>9</v>
      </c>
      <c r="P39" s="111">
        <v>0</v>
      </c>
      <c r="Q39" s="111">
        <v>0</v>
      </c>
      <c r="R39" s="88">
        <v>0</v>
      </c>
      <c r="S39" s="161"/>
      <c r="T39" s="161"/>
      <c r="U39" s="161"/>
      <c r="V39" s="161"/>
      <c r="W39" s="96"/>
      <c r="X39" s="47"/>
      <c r="Y39" s="47"/>
      <c r="Z39" s="47"/>
      <c r="AA39" s="47"/>
      <c r="AB39" s="47"/>
      <c r="AC39" s="47"/>
      <c r="AD39" s="6"/>
      <c r="AF39" s="165"/>
      <c r="AG39" s="165"/>
      <c r="AJ39" s="166"/>
    </row>
    <row r="40" ht="14.4" spans="1:36">
      <c r="A40" s="6"/>
      <c r="B40" s="7"/>
      <c r="C40" s="7"/>
      <c r="D40" s="7"/>
      <c r="E40" s="7"/>
      <c r="F40" s="7"/>
      <c r="G40" s="7"/>
      <c r="H40" s="7"/>
      <c r="I40" s="7"/>
      <c r="J40" s="7"/>
      <c r="K40" s="107"/>
      <c r="L40" s="100"/>
      <c r="M40" s="117"/>
      <c r="N40" s="96">
        <f>IF(OR(N39="有"),40%,IF(N39="无",0%))</f>
        <v>0</v>
      </c>
      <c r="O40" s="96">
        <f>IF(OR(O39="有"),10%,IF(O39="无",0%))</f>
        <v>0</v>
      </c>
      <c r="P40" s="96">
        <f t="shared" ref="P40:R40" si="1">P39</f>
        <v>0</v>
      </c>
      <c r="Q40" s="96">
        <f t="shared" si="1"/>
        <v>0</v>
      </c>
      <c r="R40" s="96">
        <f t="shared" si="1"/>
        <v>0</v>
      </c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6"/>
      <c r="AF40" s="165"/>
      <c r="AG40" s="165"/>
      <c r="AJ40" s="166"/>
    </row>
    <row r="41" spans="1:30">
      <c r="A41" s="6"/>
      <c r="B41" s="7"/>
      <c r="C41" s="7"/>
      <c r="D41" s="7"/>
      <c r="E41" s="7"/>
      <c r="F41" s="7"/>
      <c r="G41" s="7"/>
      <c r="H41" s="7"/>
      <c r="I41" s="7"/>
      <c r="J41" s="7"/>
      <c r="K41" s="115" t="s">
        <v>77</v>
      </c>
      <c r="L41" s="98">
        <f>SUM(N43:AC43)</f>
        <v>0</v>
      </c>
      <c r="M41" s="6"/>
      <c r="N41" s="81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</row>
    <row r="42" spans="1:32">
      <c r="A42" s="6"/>
      <c r="B42" s="7"/>
      <c r="C42" s="7"/>
      <c r="D42" s="7"/>
      <c r="E42" s="7"/>
      <c r="F42" s="7"/>
      <c r="G42" s="7"/>
      <c r="H42" s="7"/>
      <c r="I42" s="7"/>
      <c r="J42" s="7"/>
      <c r="K42" s="115"/>
      <c r="L42" s="116"/>
      <c r="M42" s="118"/>
      <c r="N42" s="81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F42" s="165"/>
    </row>
    <row r="43" spans="1:32">
      <c r="A43" s="6"/>
      <c r="B43" s="7"/>
      <c r="C43" s="7"/>
      <c r="D43" s="7"/>
      <c r="E43" s="7"/>
      <c r="F43" s="7"/>
      <c r="G43" s="7"/>
      <c r="H43" s="7"/>
      <c r="I43" s="7"/>
      <c r="J43" s="7"/>
      <c r="K43" s="49"/>
      <c r="L43" s="119"/>
      <c r="M43" s="6"/>
      <c r="N43" s="81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F43" s="165"/>
    </row>
    <row r="44" spans="1:30">
      <c r="A44" s="47"/>
      <c r="B44" s="48"/>
      <c r="C44" s="48"/>
      <c r="D44" s="48"/>
      <c r="E44" s="48"/>
      <c r="F44" s="48"/>
      <c r="G44" s="48"/>
      <c r="H44" s="48"/>
      <c r="I44" s="48"/>
      <c r="J44" s="48"/>
      <c r="K44" s="115" t="s">
        <v>78</v>
      </c>
      <c r="L44" s="98">
        <f>SUM(N46:AC46)</f>
        <v>0</v>
      </c>
      <c r="M44" s="6"/>
      <c r="N44" s="106" t="s">
        <v>79</v>
      </c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6"/>
    </row>
    <row r="45" spans="1:30">
      <c r="A45" s="47"/>
      <c r="B45" s="48"/>
      <c r="C45" s="48"/>
      <c r="D45" s="48"/>
      <c r="E45" s="48"/>
      <c r="F45" s="48"/>
      <c r="G45" s="48"/>
      <c r="H45" s="48"/>
      <c r="I45" s="48"/>
      <c r="J45" s="48"/>
      <c r="K45" s="115"/>
      <c r="L45" s="116"/>
      <c r="M45" s="118"/>
      <c r="N45" s="105">
        <v>0</v>
      </c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6"/>
    </row>
    <row r="46" ht="15" customHeight="1" spans="1:30">
      <c r="A46" s="47"/>
      <c r="B46" s="48"/>
      <c r="C46" s="48"/>
      <c r="D46" s="48"/>
      <c r="E46" s="48"/>
      <c r="F46" s="48"/>
      <c r="G46" s="48"/>
      <c r="H46" s="48"/>
      <c r="I46" s="48"/>
      <c r="J46" s="48"/>
      <c r="K46" s="49"/>
      <c r="L46" s="50"/>
      <c r="M46" s="6"/>
      <c r="N46" s="120"/>
      <c r="O46" s="47"/>
      <c r="P46" s="47"/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6"/>
    </row>
    <row r="47" ht="6" customHeight="1" spans="1:30">
      <c r="A47" s="47"/>
      <c r="B47" s="48"/>
      <c r="C47" s="48"/>
      <c r="D47" s="48"/>
      <c r="E47" s="48"/>
      <c r="F47" s="48"/>
      <c r="G47" s="48"/>
      <c r="H47" s="48"/>
      <c r="I47" s="48"/>
      <c r="J47" s="48"/>
      <c r="K47" s="121"/>
      <c r="L47" s="122"/>
      <c r="M47" s="123"/>
      <c r="N47" s="123"/>
      <c r="O47" s="47"/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6"/>
    </row>
    <row r="48" ht="14.4" spans="1:30">
      <c r="A48" s="47"/>
      <c r="B48" s="48"/>
      <c r="C48" s="48"/>
      <c r="D48" s="48"/>
      <c r="E48" s="48"/>
      <c r="F48" s="48"/>
      <c r="G48" s="48"/>
      <c r="H48" s="48"/>
      <c r="I48" s="48"/>
      <c r="J48" s="48"/>
      <c r="K48" s="124"/>
      <c r="L48" s="124"/>
      <c r="M48" s="123"/>
      <c r="N48" s="123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6"/>
    </row>
    <row r="49" ht="14.4" spans="1:30">
      <c r="A49" s="47"/>
      <c r="B49" s="48"/>
      <c r="C49" s="48"/>
      <c r="D49" s="48"/>
      <c r="E49" s="48"/>
      <c r="F49" s="48"/>
      <c r="G49" s="48"/>
      <c r="H49" s="48"/>
      <c r="I49" s="48"/>
      <c r="J49" s="48"/>
      <c r="K49" s="124"/>
      <c r="L49" s="124"/>
      <c r="M49" s="123"/>
      <c r="N49" s="123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6"/>
    </row>
    <row r="50" spans="1:29">
      <c r="A50" s="47"/>
      <c r="B50" s="48"/>
      <c r="C50" s="48"/>
      <c r="D50" s="48"/>
      <c r="E50" s="48"/>
      <c r="F50" s="48"/>
      <c r="G50" s="48"/>
      <c r="H50" s="48"/>
      <c r="I50" s="48"/>
      <c r="J50" s="48"/>
      <c r="K50" s="125"/>
      <c r="L50" s="126"/>
      <c r="M50" s="47"/>
      <c r="N50" s="127"/>
      <c r="O50" s="47" t="s">
        <v>80</v>
      </c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</row>
    <row r="51" spans="1:29">
      <c r="A51" s="47"/>
      <c r="B51" s="48"/>
      <c r="C51" s="48"/>
      <c r="D51" s="48"/>
      <c r="E51" s="48"/>
      <c r="F51" s="48"/>
      <c r="G51" s="48"/>
      <c r="H51" s="48"/>
      <c r="I51" s="48"/>
      <c r="J51" s="48"/>
      <c r="K51" s="125"/>
      <c r="L51" s="126"/>
      <c r="M51" s="47"/>
      <c r="N51" s="12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</row>
    <row r="52" spans="1:29">
      <c r="A52" s="47"/>
      <c r="B52" s="48"/>
      <c r="C52" s="48"/>
      <c r="D52" s="48"/>
      <c r="E52" s="48"/>
      <c r="F52" s="48"/>
      <c r="G52" s="48"/>
      <c r="H52" s="48"/>
      <c r="I52" s="48"/>
      <c r="J52" s="48"/>
      <c r="K52" s="125"/>
      <c r="L52" s="126"/>
      <c r="M52" s="47"/>
      <c r="N52" s="127"/>
      <c r="O52" s="47" t="s">
        <v>81</v>
      </c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</row>
    <row r="53" spans="1:29">
      <c r="A53" s="47"/>
      <c r="B53" s="48"/>
      <c r="C53" s="48"/>
      <c r="D53" s="48"/>
      <c r="E53" s="48"/>
      <c r="F53" s="48"/>
      <c r="G53" s="48"/>
      <c r="H53" s="48"/>
      <c r="I53" s="48"/>
      <c r="J53" s="48"/>
      <c r="K53" s="125"/>
      <c r="L53" s="126"/>
      <c r="M53" s="47"/>
      <c r="N53" s="12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</row>
    <row r="54" spans="1:29">
      <c r="A54" s="47"/>
      <c r="B54" s="48"/>
      <c r="C54" s="48"/>
      <c r="D54" s="48"/>
      <c r="E54" s="48"/>
      <c r="F54" s="48"/>
      <c r="G54" s="48"/>
      <c r="H54" s="48"/>
      <c r="I54" s="48"/>
      <c r="J54" s="48"/>
      <c r="K54" s="127"/>
      <c r="L54" s="128"/>
      <c r="M54" s="47"/>
      <c r="N54" s="127"/>
      <c r="O54" s="47" t="s">
        <v>82</v>
      </c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</row>
    <row r="55" spans="1:29">
      <c r="A55" s="47"/>
      <c r="B55" s="48"/>
      <c r="C55" s="48"/>
      <c r="D55" s="48"/>
      <c r="E55" s="48"/>
      <c r="F55" s="48"/>
      <c r="G55" s="48"/>
      <c r="H55" s="48"/>
      <c r="I55" s="48"/>
      <c r="J55" s="48"/>
      <c r="K55" s="127"/>
      <c r="L55" s="128"/>
      <c r="M55" s="47"/>
      <c r="N55" s="12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</row>
    <row r="56" spans="1:29">
      <c r="A56" s="47"/>
      <c r="B56" s="48"/>
      <c r="C56" s="48"/>
      <c r="D56" s="48"/>
      <c r="E56" s="48"/>
      <c r="F56" s="48"/>
      <c r="G56" s="48"/>
      <c r="H56" s="48"/>
      <c r="I56" s="48"/>
      <c r="J56" s="48"/>
      <c r="K56" s="127"/>
      <c r="L56" s="128"/>
      <c r="M56" s="47"/>
      <c r="N56" s="127"/>
      <c r="O56" s="47" t="s">
        <v>83</v>
      </c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</row>
    <row r="57" spans="1:29">
      <c r="A57" s="47"/>
      <c r="B57" s="48"/>
      <c r="C57" s="48"/>
      <c r="D57" s="48"/>
      <c r="E57" s="48"/>
      <c r="F57" s="48"/>
      <c r="G57" s="48"/>
      <c r="H57" s="48"/>
      <c r="I57" s="48"/>
      <c r="J57" s="48"/>
      <c r="K57" s="127"/>
      <c r="L57" s="128"/>
      <c r="M57" s="47"/>
      <c r="N57" s="12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</row>
    <row r="58" spans="1:29">
      <c r="A58" s="47"/>
      <c r="B58" s="48"/>
      <c r="C58" s="48"/>
      <c r="D58" s="48"/>
      <c r="E58" s="48"/>
      <c r="F58" s="48"/>
      <c r="G58" s="48"/>
      <c r="H58" s="48"/>
      <c r="I58" s="48"/>
      <c r="J58" s="48"/>
      <c r="K58" s="127"/>
      <c r="L58" s="128"/>
      <c r="M58" s="47"/>
      <c r="N58" s="127"/>
      <c r="O58" s="47" t="s">
        <v>84</v>
      </c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</row>
    <row r="59" spans="1:29">
      <c r="A59" s="47"/>
      <c r="B59" s="48"/>
      <c r="C59" s="48"/>
      <c r="D59" s="48"/>
      <c r="E59" s="48"/>
      <c r="F59" s="48"/>
      <c r="G59" s="48"/>
      <c r="H59" s="48"/>
      <c r="I59" s="48"/>
      <c r="J59" s="48"/>
      <c r="K59" s="129"/>
      <c r="L59" s="58"/>
      <c r="M59" s="47"/>
      <c r="N59" s="12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</row>
    <row r="60" spans="1:29">
      <c r="A60" s="47"/>
      <c r="B60" s="48"/>
      <c r="C60" s="48"/>
      <c r="D60" s="48"/>
      <c r="E60" s="48"/>
      <c r="F60" s="48"/>
      <c r="G60" s="48"/>
      <c r="H60" s="48"/>
      <c r="I60" s="48"/>
      <c r="J60" s="48"/>
      <c r="K60" s="129"/>
      <c r="L60" s="58"/>
      <c r="M60" s="47"/>
      <c r="N60" s="127"/>
      <c r="O60" s="47" t="s">
        <v>85</v>
      </c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</row>
    <row r="61" spans="1:29">
      <c r="A61" s="47"/>
      <c r="B61" s="48"/>
      <c r="C61" s="48"/>
      <c r="D61" s="48"/>
      <c r="E61" s="48"/>
      <c r="F61" s="48"/>
      <c r="G61" s="48"/>
      <c r="H61" s="48"/>
      <c r="I61" s="48"/>
      <c r="J61" s="48"/>
      <c r="K61" s="127"/>
      <c r="L61" s="128"/>
      <c r="M61" s="47"/>
      <c r="N61" s="12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</row>
    <row r="62" spans="1:29">
      <c r="A62" s="47"/>
      <c r="B62" s="48"/>
      <c r="C62" s="48"/>
      <c r="D62" s="48"/>
      <c r="E62" s="48"/>
      <c r="F62" s="48"/>
      <c r="G62" s="48"/>
      <c r="H62" s="48"/>
      <c r="I62" s="48"/>
      <c r="J62" s="48"/>
      <c r="K62" s="127"/>
      <c r="L62" s="128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</row>
    <row r="63" spans="1:29">
      <c r="A63" s="47"/>
      <c r="B63" s="48"/>
      <c r="C63" s="48"/>
      <c r="D63" s="48"/>
      <c r="E63" s="48"/>
      <c r="F63" s="48"/>
      <c r="G63" s="48"/>
      <c r="H63" s="48"/>
      <c r="I63" s="48"/>
      <c r="J63" s="48"/>
      <c r="K63" s="127" t="s">
        <v>1</v>
      </c>
      <c r="L63" s="128">
        <f>ROUND((L6-L33*(1-L28))/2*(1+L17+L20-L38)*(1+L23-L41)*L57,0)*20</f>
        <v>0</v>
      </c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7"/>
      <c r="AA63" s="47"/>
      <c r="AB63" s="47"/>
      <c r="AC63" s="47"/>
    </row>
    <row r="64" spans="1:29">
      <c r="A64" s="47"/>
      <c r="B64" s="48"/>
      <c r="C64" s="48"/>
      <c r="D64" s="48"/>
      <c r="E64" s="48"/>
      <c r="F64" s="48"/>
      <c r="G64" s="48"/>
      <c r="H64" s="48"/>
      <c r="I64" s="48"/>
      <c r="J64" s="48"/>
      <c r="K64" s="127"/>
      <c r="L64" s="128"/>
      <c r="M64" s="47"/>
      <c r="N64" s="47" t="s">
        <v>16</v>
      </c>
      <c r="O64" s="47" t="s">
        <v>29</v>
      </c>
      <c r="P64" s="47" t="s">
        <v>86</v>
      </c>
      <c r="Q64" s="47"/>
      <c r="R64" s="47"/>
      <c r="S64" s="47"/>
      <c r="T64" s="47"/>
      <c r="U64" s="47"/>
      <c r="V64" s="47" t="s">
        <v>12</v>
      </c>
      <c r="W64" s="47" t="s">
        <v>87</v>
      </c>
      <c r="X64" s="47" t="s">
        <v>65</v>
      </c>
      <c r="Y64" s="47" t="s">
        <v>88</v>
      </c>
      <c r="Z64" s="47" t="s">
        <v>46</v>
      </c>
      <c r="AA64" s="47"/>
      <c r="AB64" s="47"/>
      <c r="AC64" s="47"/>
    </row>
    <row r="65" spans="14:29">
      <c r="N65" s="167">
        <f>O65*(P65+V65)+SUM(W65:Z65)</f>
        <v>501</v>
      </c>
      <c r="O65" s="5">
        <v>600</v>
      </c>
      <c r="P65" s="166">
        <v>0.05</v>
      </c>
      <c r="Q65" s="166"/>
      <c r="R65" s="166"/>
      <c r="S65" s="166"/>
      <c r="T65" s="166"/>
      <c r="U65" s="166"/>
      <c r="V65" s="166">
        <v>0.35</v>
      </c>
      <c r="W65" s="5">
        <v>10</v>
      </c>
      <c r="X65" s="5">
        <v>96</v>
      </c>
      <c r="Y65" s="168">
        <v>75</v>
      </c>
      <c r="Z65" s="5">
        <v>80</v>
      </c>
      <c r="AA65" s="5"/>
      <c r="AB65" s="5"/>
      <c r="AC65" s="5"/>
    </row>
    <row r="66" spans="14:29">
      <c r="N66" s="5" t="s">
        <v>16</v>
      </c>
      <c r="O66" s="5" t="s">
        <v>29</v>
      </c>
      <c r="P66" s="5" t="s">
        <v>89</v>
      </c>
      <c r="Q66" s="5"/>
      <c r="R66" s="5"/>
      <c r="S66" s="5"/>
      <c r="T66" s="5"/>
      <c r="U66" s="5"/>
      <c r="V66" s="5" t="s">
        <v>12</v>
      </c>
      <c r="W66" s="5" t="s">
        <v>87</v>
      </c>
      <c r="X66" s="5" t="s">
        <v>65</v>
      </c>
      <c r="Y66" s="5" t="s">
        <v>88</v>
      </c>
      <c r="Z66" s="5" t="s">
        <v>46</v>
      </c>
      <c r="AA66" s="5"/>
      <c r="AB66" s="5"/>
      <c r="AC66" s="5"/>
    </row>
    <row r="67" spans="14:29">
      <c r="N67" s="167">
        <f>O67*(P67+V67)+SUM(W67:Z67)</f>
        <v>471</v>
      </c>
      <c r="O67" s="5">
        <v>600</v>
      </c>
      <c r="P67" s="166">
        <v>0</v>
      </c>
      <c r="Q67" s="166"/>
      <c r="R67" s="166"/>
      <c r="S67" s="166"/>
      <c r="T67" s="166"/>
      <c r="U67" s="166"/>
      <c r="V67" s="166">
        <v>0.35</v>
      </c>
      <c r="W67" s="5">
        <v>10</v>
      </c>
      <c r="X67" s="5">
        <v>96</v>
      </c>
      <c r="Y67" s="168">
        <v>75</v>
      </c>
      <c r="Z67" s="5">
        <v>80</v>
      </c>
      <c r="AA67" s="5"/>
      <c r="AB67" s="5"/>
      <c r="AC67" s="5"/>
    </row>
  </sheetData>
  <sheetProtection password="91D3" sheet="1" selectLockedCells="1" objects="1"/>
  <mergeCells count="65">
    <mergeCell ref="B2:E2"/>
    <mergeCell ref="G2:J2"/>
    <mergeCell ref="Q8:T8"/>
    <mergeCell ref="A10:J10"/>
    <mergeCell ref="Q10:T10"/>
    <mergeCell ref="B11:E11"/>
    <mergeCell ref="G11:J11"/>
    <mergeCell ref="K6:K8"/>
    <mergeCell ref="K10:K12"/>
    <mergeCell ref="K14:K16"/>
    <mergeCell ref="K17:K19"/>
    <mergeCell ref="K20:K22"/>
    <mergeCell ref="K23:K25"/>
    <mergeCell ref="K26:K27"/>
    <mergeCell ref="K28:K30"/>
    <mergeCell ref="K31:K32"/>
    <mergeCell ref="K33:K34"/>
    <mergeCell ref="K36:K37"/>
    <mergeCell ref="K38:K39"/>
    <mergeCell ref="K41:K42"/>
    <mergeCell ref="K44:K45"/>
    <mergeCell ref="K50:K51"/>
    <mergeCell ref="K52:K53"/>
    <mergeCell ref="K57:K58"/>
    <mergeCell ref="K61:K62"/>
    <mergeCell ref="K63:K64"/>
    <mergeCell ref="L6:L8"/>
    <mergeCell ref="L14:L16"/>
    <mergeCell ref="L17:L19"/>
    <mergeCell ref="L20:L22"/>
    <mergeCell ref="L23:L25"/>
    <mergeCell ref="L26:L27"/>
    <mergeCell ref="L28:L30"/>
    <mergeCell ref="L31:L32"/>
    <mergeCell ref="L33:L34"/>
    <mergeCell ref="L36:L37"/>
    <mergeCell ref="L38:L39"/>
    <mergeCell ref="L41:L42"/>
    <mergeCell ref="L44:L45"/>
    <mergeCell ref="L50:L51"/>
    <mergeCell ref="L52:L53"/>
    <mergeCell ref="L57:L58"/>
    <mergeCell ref="L61:L62"/>
    <mergeCell ref="L63:L64"/>
    <mergeCell ref="N31:N32"/>
    <mergeCell ref="N50:N55"/>
    <mergeCell ref="N56:N61"/>
    <mergeCell ref="P18:P19"/>
    <mergeCell ref="R18:R19"/>
    <mergeCell ref="AE14:AE16"/>
    <mergeCell ref="AE17:AE19"/>
    <mergeCell ref="AE20:AE22"/>
    <mergeCell ref="AE23:AE25"/>
    <mergeCell ref="AE26:AE27"/>
    <mergeCell ref="AE28:AE30"/>
    <mergeCell ref="Q4:T5"/>
    <mergeCell ref="V4:W5"/>
    <mergeCell ref="O50:AC51"/>
    <mergeCell ref="O52:AC53"/>
    <mergeCell ref="O54:AC55"/>
    <mergeCell ref="K55:L56"/>
    <mergeCell ref="O56:AC57"/>
    <mergeCell ref="O58:AC59"/>
    <mergeCell ref="K59:L60"/>
    <mergeCell ref="O60:AC61"/>
  </mergeCells>
  <conditionalFormatting sqref="X9">
    <cfRule type="containsText" dxfId="0" priority="42" operator="between" text="平地">
      <formula>NOT(ISERROR(SEARCH("平地",X9)))</formula>
    </cfRule>
    <cfRule type="containsText" dxfId="1" priority="41" operator="between" text="山">
      <formula>NOT(ISERROR(SEARCH("山",X9)))</formula>
    </cfRule>
    <cfRule type="containsText" dxfId="2" priority="40" operator="between" text="树">
      <formula>NOT(ISERROR(SEARCH("树",X9)))</formula>
    </cfRule>
    <cfRule type="containsText" dxfId="3" priority="39" operator="between" text="墙">
      <formula>NOT(ISERROR(SEARCH("墙",X9)))</formula>
    </cfRule>
  </conditionalFormatting>
  <conditionalFormatting sqref="L10">
    <cfRule type="containsText" dxfId="4" priority="21" operator="between" text="无">
      <formula>NOT(ISERROR(SEARCH("无",L10)))</formula>
    </cfRule>
  </conditionalFormatting>
  <conditionalFormatting sqref="T15">
    <cfRule type="containsText" dxfId="4" priority="1" operator="between" text="无">
      <formula>NOT(ISERROR(SEARCH("无",T15)))</formula>
    </cfRule>
  </conditionalFormatting>
  <conditionalFormatting sqref="N18">
    <cfRule type="containsText" dxfId="4" priority="11" operator="between" text="无">
      <formula>NOT(ISERROR(SEARCH("无",N18)))</formula>
    </cfRule>
  </conditionalFormatting>
  <conditionalFormatting sqref="O18">
    <cfRule type="containsText" dxfId="4" priority="10" operator="between" text="无">
      <formula>NOT(ISERROR(SEARCH("无",O18)))</formula>
    </cfRule>
  </conditionalFormatting>
  <conditionalFormatting sqref="S18">
    <cfRule type="containsText" dxfId="4" priority="3" operator="between" text="无">
      <formula>NOT(ISERROR(SEARCH("无",S18)))</formula>
    </cfRule>
  </conditionalFormatting>
  <conditionalFormatting sqref="U18">
    <cfRule type="containsText" dxfId="4" priority="4" operator="between" text="无">
      <formula>NOT(ISERROR(SEARCH("无",U18)))</formula>
    </cfRule>
  </conditionalFormatting>
  <conditionalFormatting sqref="V18">
    <cfRule type="containsText" dxfId="4" priority="2" operator="between" text="无">
      <formula>NOT(ISERROR(SEARCH("无",V18)))</formula>
    </cfRule>
  </conditionalFormatting>
  <conditionalFormatting sqref="N29">
    <cfRule type="containsText" dxfId="4" priority="22" operator="between" text="无">
      <formula>NOT(ISERROR(SEARCH("无",N29)))</formula>
    </cfRule>
  </conditionalFormatting>
  <conditionalFormatting sqref="O34">
    <cfRule type="containsText" dxfId="4" priority="29" operator="between" text="无">
      <formula>NOT(ISERROR(SEARCH("无",O34)))</formula>
    </cfRule>
  </conditionalFormatting>
  <conditionalFormatting sqref="N39">
    <cfRule type="containsText" dxfId="4" priority="31" operator="between" text="无">
      <formula>NOT(ISERROR(SEARCH("无",N39)))</formula>
    </cfRule>
  </conditionalFormatting>
  <conditionalFormatting sqref="O39">
    <cfRule type="containsText" dxfId="4" priority="30" operator="between" text="无">
      <formula>NOT(ISERROR(SEARCH("无",O39)))</formula>
    </cfRule>
  </conditionalFormatting>
  <dataValidations count="8">
    <dataValidation type="list" allowBlank="1" showInputMessage="1" showErrorMessage="1" sqref="K3 AA6 T15 N18 O18 S18 U18 V18 N29 O34 N39 O39">
      <formula1>"有,无"</formula1>
    </dataValidation>
    <dataValidation type="list" allowBlank="1" showInputMessage="1" showErrorMessage="1" sqref="X9">
      <formula1>"平地,山,树林,城墙"</formula1>
    </dataValidation>
    <dataValidation type="list" allowBlank="1" showInputMessage="1" showErrorMessage="1" sqref="R26">
      <formula1>"树迪超绝,无树迪超"</formula1>
    </dataValidation>
    <dataValidation type="list" allowBlank="1" showInputMessage="1" showErrorMessage="1" sqref="AA9 Q18 O31">
      <formula1>"是,否"</formula1>
    </dataValidation>
    <dataValidation type="list" allowBlank="1" showInputMessage="1" showErrorMessage="1" sqref="O26">
      <formula1>"公主超绝,无公主超"</formula1>
    </dataValidation>
    <dataValidation type="list" allowBlank="1" showInputMessage="1" showErrorMessage="1" sqref="L10">
      <formula1>"有饰品,无饰品"</formula1>
    </dataValidation>
    <dataValidation type="list" allowBlank="1" showInputMessage="1" showErrorMessage="1" sqref="N26">
      <formula1>"奇迹杖,非奇迹杖"</formula1>
    </dataValidation>
    <dataValidation type="list" allowBlank="1" showInputMessage="1" showErrorMessage="1" sqref="S26">
      <formula1>"人权头,非人权头"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666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2021-03-19T02:56:43Z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26999D2BDC704BED929623E2D86E1D4E</vt:lpwstr>
  </property>
</Properties>
</file>